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Омсукчан амбулатория" sheetId="1" r:id="rId1"/>
    <sheet name="Лист2" sheetId="2" r:id="rId2"/>
    <sheet name="Лист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C42" i="1" l="1"/>
  <c r="C41" i="1"/>
</calcChain>
</file>

<file path=xl/sharedStrings.xml><?xml version="1.0" encoding="utf-8"?>
<sst xmlns="http://schemas.openxmlformats.org/spreadsheetml/2006/main" count="64" uniqueCount="53">
  <si>
    <t>Расчет</t>
  </si>
  <si>
    <t xml:space="preserve"> объемных показателей</t>
  </si>
  <si>
    <t>по амбулаторной  медицинской помощи на 2017 год</t>
  </si>
  <si>
    <t xml:space="preserve"> МОГБУЗ "Омсукчанская  РБ"</t>
  </si>
  <si>
    <t xml:space="preserve">Специальности </t>
  </si>
  <si>
    <t>Штаты</t>
  </si>
  <si>
    <t xml:space="preserve">Плановая врачебная функция </t>
  </si>
  <si>
    <t xml:space="preserve">Число посещений </t>
  </si>
  <si>
    <t>из  числа  посещений</t>
  </si>
  <si>
    <t>обращения по поводу заболеваний</t>
  </si>
  <si>
    <t>Нормативы</t>
  </si>
  <si>
    <t>Утверждено</t>
  </si>
  <si>
    <t xml:space="preserve">на 1000 жителей </t>
  </si>
  <si>
    <t xml:space="preserve">абсолютное число </t>
  </si>
  <si>
    <t>на профилактические осмотры</t>
  </si>
  <si>
    <t>на неотложную помощь</t>
  </si>
  <si>
    <t>на начало года</t>
  </si>
  <si>
    <t>на конец года</t>
  </si>
  <si>
    <t>среднего-  довые</t>
  </si>
  <si>
    <t xml:space="preserve">для взрослых </t>
  </si>
  <si>
    <t>для детей</t>
  </si>
  <si>
    <t>всего</t>
  </si>
  <si>
    <t xml:space="preserve">для детей </t>
  </si>
  <si>
    <t>Территориальная программа ОМС:</t>
  </si>
  <si>
    <t>Терапия</t>
  </si>
  <si>
    <t>Педиатрия</t>
  </si>
  <si>
    <t>Врач общей практики</t>
  </si>
  <si>
    <t>Эндокринология</t>
  </si>
  <si>
    <t>Инфекционные заболевания</t>
  </si>
  <si>
    <t>Хирургия</t>
  </si>
  <si>
    <t>Травматология-ортопедия</t>
  </si>
  <si>
    <t>Офтальмология</t>
  </si>
  <si>
    <t>Отоларингология</t>
  </si>
  <si>
    <t>Неврология</t>
  </si>
  <si>
    <t>Стоматология-зубной врач</t>
  </si>
  <si>
    <t>Дерматология</t>
  </si>
  <si>
    <t>Акушерство-гинекология</t>
  </si>
  <si>
    <t>Средний медперсонал, ведущий самостоятельный прием</t>
  </si>
  <si>
    <t>ФАП</t>
  </si>
  <si>
    <t>ИТОГО ОМС:</t>
  </si>
  <si>
    <t xml:space="preserve"> Бюджет </t>
  </si>
  <si>
    <t>Психиатрия</t>
  </si>
  <si>
    <t>Наркология</t>
  </si>
  <si>
    <t>Фтизиатрия</t>
  </si>
  <si>
    <t>Венерология</t>
  </si>
  <si>
    <t>Профпатология</t>
  </si>
  <si>
    <t>ИТОГО бюджет:</t>
  </si>
  <si>
    <t>на неидентифицированных</t>
  </si>
  <si>
    <t>ИТОГО бюджет.:</t>
  </si>
  <si>
    <t>ВСЕГО:</t>
  </si>
  <si>
    <t>Население (тыс.чел.):</t>
  </si>
  <si>
    <t>постоянное расчетное</t>
  </si>
  <si>
    <t>застрахованное расчетное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</si>
</sst>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0.000"/>
    <numFmt numFmtId="166" formatCode="0.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B050"/>
      <name val="Times New Roman"/>
      <family val="1"/>
      <charset val="204"/>
    </font>
    <font>
      <b/>
      <sz val="11"/>
      <color rgb="FF00B05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</fills>
  <borders count="5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235">
    <xf numFmtId="0" fontId="0" fillId="0" borderId="0" xfId="0"/>
    <xf numFmtId="0" fontId="0" fillId="0" borderId="0" xfId="0" applyFont="1" applyFill="1" applyBorder="1"/>
    <xf numFmtId="0" fontId="2" fillId="0" borderId="0" xfId="0" applyFont="1" applyFill="1" applyBorder="1"/>
    <xf numFmtId="0" fontId="2" fillId="0" borderId="0" xfId="0" applyFont="1" applyFill="1"/>
    <xf numFmtId="0" fontId="0" fillId="0" borderId="0" xfId="0" applyFont="1" applyFill="1"/>
    <xf numFmtId="0" fontId="4" fillId="0" borderId="0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1" fillId="0" borderId="0" xfId="0" applyFont="1" applyFill="1"/>
    <xf numFmtId="0" fontId="0" fillId="0" borderId="0" xfId="0" applyFont="1"/>
    <xf numFmtId="0" fontId="5" fillId="0" borderId="1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3" xfId="0" applyFont="1" applyFill="1" applyBorder="1" applyAlignment="1">
      <alignment horizontal="center" vertical="center" wrapText="1"/>
    </xf>
    <xf numFmtId="0" fontId="5" fillId="0" borderId="24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5" fillId="0" borderId="27" xfId="0" applyFont="1" applyBorder="1"/>
    <xf numFmtId="164" fontId="5" fillId="4" borderId="27" xfId="0" applyNumberFormat="1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vertical="center"/>
    </xf>
    <xf numFmtId="2" fontId="5" fillId="0" borderId="9" xfId="0" applyNumberFormat="1" applyFont="1" applyFill="1" applyBorder="1" applyAlignment="1">
      <alignment horizontal="center" vertical="center"/>
    </xf>
    <xf numFmtId="2" fontId="5" fillId="0" borderId="28" xfId="0" applyNumberFormat="1" applyFont="1" applyFill="1" applyBorder="1" applyAlignment="1">
      <alignment horizontal="center" vertical="center"/>
    </xf>
    <xf numFmtId="3" fontId="5" fillId="0" borderId="9" xfId="0" applyNumberFormat="1" applyFont="1" applyFill="1" applyBorder="1" applyAlignment="1">
      <alignment horizontal="center" vertical="center"/>
    </xf>
    <xf numFmtId="1" fontId="5" fillId="0" borderId="10" xfId="0" applyNumberFormat="1" applyFont="1" applyFill="1" applyBorder="1" applyAlignment="1">
      <alignment horizontal="center" vertical="center"/>
    </xf>
    <xf numFmtId="3" fontId="5" fillId="0" borderId="28" xfId="0" applyNumberFormat="1" applyFont="1" applyFill="1" applyBorder="1" applyAlignment="1">
      <alignment horizontal="center" vertical="center"/>
    </xf>
    <xf numFmtId="1" fontId="5" fillId="0" borderId="9" xfId="0" applyNumberFormat="1" applyFont="1" applyFill="1" applyBorder="1" applyAlignment="1">
      <alignment horizontal="center" vertical="center"/>
    </xf>
    <xf numFmtId="0" fontId="5" fillId="0" borderId="17" xfId="0" applyFont="1" applyFill="1" applyBorder="1"/>
    <xf numFmtId="164" fontId="5" fillId="4" borderId="17" xfId="0" applyNumberFormat="1" applyFont="1" applyFill="1" applyBorder="1" applyAlignment="1">
      <alignment horizontal="center" vertical="center"/>
    </xf>
    <xf numFmtId="2" fontId="5" fillId="0" borderId="12" xfId="0" applyNumberFormat="1" applyFont="1" applyFill="1" applyBorder="1" applyAlignment="1">
      <alignment horizontal="center"/>
    </xf>
    <xf numFmtId="0" fontId="5" fillId="0" borderId="12" xfId="1" applyFont="1" applyFill="1" applyBorder="1" applyAlignment="1">
      <alignment horizontal="center" vertical="center" wrapText="1"/>
    </xf>
    <xf numFmtId="2" fontId="5" fillId="0" borderId="29" xfId="0" applyNumberFormat="1" applyFont="1" applyFill="1" applyBorder="1" applyAlignment="1">
      <alignment horizontal="center" vertical="center"/>
    </xf>
    <xf numFmtId="2" fontId="5" fillId="0" borderId="31" xfId="0" applyNumberFormat="1" applyFont="1" applyFill="1" applyBorder="1" applyAlignment="1">
      <alignment horizontal="center" vertical="center"/>
    </xf>
    <xf numFmtId="3" fontId="5" fillId="0" borderId="29" xfId="0" applyNumberFormat="1" applyFont="1" applyFill="1" applyBorder="1" applyAlignment="1">
      <alignment horizontal="center" vertical="center"/>
    </xf>
    <xf numFmtId="1" fontId="5" fillId="0" borderId="30" xfId="0" applyNumberFormat="1" applyFont="1" applyFill="1" applyBorder="1" applyAlignment="1">
      <alignment horizontal="center" vertical="center"/>
    </xf>
    <xf numFmtId="3" fontId="5" fillId="0" borderId="31" xfId="0" applyNumberFormat="1" applyFont="1" applyFill="1" applyBorder="1" applyAlignment="1">
      <alignment horizontal="center" vertical="center"/>
    </xf>
    <xf numFmtId="1" fontId="5" fillId="0" borderId="29" xfId="0" applyNumberFormat="1" applyFont="1" applyFill="1" applyBorder="1" applyAlignment="1">
      <alignment horizontal="center" vertical="center"/>
    </xf>
    <xf numFmtId="0" fontId="5" fillId="0" borderId="17" xfId="0" applyFont="1" applyBorder="1"/>
    <xf numFmtId="0" fontId="5" fillId="0" borderId="33" xfId="0" applyFont="1" applyBorder="1"/>
    <xf numFmtId="164" fontId="5" fillId="4" borderId="33" xfId="0" applyNumberFormat="1" applyFont="1" applyFill="1" applyBorder="1" applyAlignment="1">
      <alignment horizontal="center" vertical="center"/>
    </xf>
    <xf numFmtId="2" fontId="5" fillId="0" borderId="34" xfId="0" applyNumberFormat="1" applyFont="1" applyFill="1" applyBorder="1" applyAlignment="1">
      <alignment horizontal="center"/>
    </xf>
    <xf numFmtId="0" fontId="5" fillId="0" borderId="12" xfId="0" applyFont="1" applyFill="1" applyBorder="1" applyAlignment="1">
      <alignment horizontal="left"/>
    </xf>
    <xf numFmtId="2" fontId="5" fillId="5" borderId="12" xfId="0" applyNumberFormat="1" applyFont="1" applyFill="1" applyBorder="1" applyAlignment="1">
      <alignment horizontal="center"/>
    </xf>
    <xf numFmtId="2" fontId="5" fillId="0" borderId="12" xfId="0" applyNumberFormat="1" applyFont="1" applyFill="1" applyBorder="1" applyAlignment="1">
      <alignment horizontal="center" wrapText="1"/>
    </xf>
    <xf numFmtId="1" fontId="5" fillId="5" borderId="29" xfId="0" applyNumberFormat="1" applyFont="1" applyFill="1" applyBorder="1" applyAlignment="1">
      <alignment horizontal="center" vertical="center"/>
    </xf>
    <xf numFmtId="164" fontId="6" fillId="4" borderId="17" xfId="0" applyNumberFormat="1" applyFont="1" applyFill="1" applyBorder="1" applyAlignment="1">
      <alignment horizontal="center" vertical="center"/>
    </xf>
    <xf numFmtId="164" fontId="5" fillId="4" borderId="17" xfId="0" applyNumberFormat="1" applyFont="1" applyFill="1" applyBorder="1" applyAlignment="1">
      <alignment horizontal="center" vertical="center" wrapText="1"/>
    </xf>
    <xf numFmtId="0" fontId="5" fillId="0" borderId="12" xfId="0" applyFont="1" applyBorder="1"/>
    <xf numFmtId="164" fontId="7" fillId="4" borderId="17" xfId="0" applyNumberFormat="1" applyFont="1" applyFill="1" applyBorder="1" applyAlignment="1">
      <alignment horizontal="center" vertical="center"/>
    </xf>
    <xf numFmtId="2" fontId="5" fillId="2" borderId="12" xfId="0" applyNumberFormat="1" applyFont="1" applyFill="1" applyBorder="1" applyAlignment="1">
      <alignment horizontal="center"/>
    </xf>
    <xf numFmtId="0" fontId="5" fillId="0" borderId="34" xfId="0" applyFont="1" applyFill="1" applyBorder="1" applyAlignment="1">
      <alignment vertical="center" wrapText="1"/>
    </xf>
    <xf numFmtId="1" fontId="5" fillId="0" borderId="34" xfId="0" applyNumberFormat="1" applyFont="1" applyFill="1" applyBorder="1" applyAlignment="1">
      <alignment horizontal="center"/>
    </xf>
    <xf numFmtId="0" fontId="5" fillId="0" borderId="34" xfId="1" applyFont="1" applyFill="1" applyBorder="1" applyAlignment="1">
      <alignment horizontal="center" vertical="center" wrapText="1"/>
    </xf>
    <xf numFmtId="2" fontId="5" fillId="0" borderId="36" xfId="0" applyNumberFormat="1" applyFont="1" applyFill="1" applyBorder="1" applyAlignment="1">
      <alignment horizontal="center" vertical="center"/>
    </xf>
    <xf numFmtId="2" fontId="5" fillId="0" borderId="38" xfId="0" applyNumberFormat="1" applyFont="1" applyFill="1" applyBorder="1" applyAlignment="1">
      <alignment horizontal="center" vertical="center"/>
    </xf>
    <xf numFmtId="3" fontId="5" fillId="0" borderId="36" xfId="0" applyNumberFormat="1" applyFont="1" applyFill="1" applyBorder="1" applyAlignment="1">
      <alignment horizontal="center" vertical="center"/>
    </xf>
    <xf numFmtId="1" fontId="5" fillId="0" borderId="37" xfId="0" applyNumberFormat="1" applyFont="1" applyFill="1" applyBorder="1" applyAlignment="1">
      <alignment horizontal="center" vertical="center"/>
    </xf>
    <xf numFmtId="3" fontId="5" fillId="0" borderId="38" xfId="0" applyNumberFormat="1" applyFont="1" applyFill="1" applyBorder="1" applyAlignment="1">
      <alignment horizontal="center" vertical="center"/>
    </xf>
    <xf numFmtId="0" fontId="5" fillId="0" borderId="41" xfId="0" applyFont="1" applyFill="1" applyBorder="1"/>
    <xf numFmtId="164" fontId="5" fillId="4" borderId="42" xfId="0" applyNumberFormat="1" applyFont="1" applyFill="1" applyBorder="1" applyAlignment="1">
      <alignment horizontal="center" vertical="center"/>
    </xf>
    <xf numFmtId="164" fontId="5" fillId="4" borderId="43" xfId="0" applyNumberFormat="1" applyFont="1" applyFill="1" applyBorder="1" applyAlignment="1">
      <alignment horizontal="center" vertical="center"/>
    </xf>
    <xf numFmtId="1" fontId="5" fillId="0" borderId="43" xfId="0" applyNumberFormat="1" applyFont="1" applyFill="1" applyBorder="1" applyAlignment="1">
      <alignment horizontal="center"/>
    </xf>
    <xf numFmtId="0" fontId="5" fillId="0" borderId="43" xfId="1" applyFont="1" applyFill="1" applyBorder="1" applyAlignment="1">
      <alignment horizontal="center" vertical="center" wrapText="1"/>
    </xf>
    <xf numFmtId="2" fontId="5" fillId="0" borderId="14" xfId="0" applyNumberFormat="1" applyFont="1" applyFill="1" applyBorder="1" applyAlignment="1">
      <alignment horizontal="center" vertical="center"/>
    </xf>
    <xf numFmtId="2" fontId="5" fillId="0" borderId="41" xfId="0" applyNumberFormat="1" applyFont="1" applyFill="1" applyBorder="1" applyAlignment="1">
      <alignment horizontal="center" vertical="center"/>
    </xf>
    <xf numFmtId="3" fontId="5" fillId="0" borderId="14" xfId="0" applyNumberFormat="1" applyFont="1" applyFill="1" applyBorder="1" applyAlignment="1">
      <alignment horizontal="center" vertical="center"/>
    </xf>
    <xf numFmtId="1" fontId="5" fillId="0" borderId="15" xfId="0" applyNumberFormat="1" applyFont="1" applyFill="1" applyBorder="1" applyAlignment="1">
      <alignment horizontal="center" vertical="center"/>
    </xf>
    <xf numFmtId="3" fontId="5" fillId="0" borderId="41" xfId="0" applyNumberFormat="1" applyFont="1" applyFill="1" applyBorder="1" applyAlignment="1">
      <alignment horizontal="center" vertical="center"/>
    </xf>
    <xf numFmtId="1" fontId="5" fillId="0" borderId="14" xfId="0" applyNumberFormat="1" applyFont="1" applyFill="1" applyBorder="1" applyAlignment="1">
      <alignment horizontal="center" vertical="center"/>
    </xf>
    <xf numFmtId="0" fontId="4" fillId="6" borderId="23" xfId="0" applyFont="1" applyFill="1" applyBorder="1" applyAlignment="1">
      <alignment horizontal="right" vertical="center"/>
    </xf>
    <xf numFmtId="164" fontId="4" fillId="6" borderId="44" xfId="0" applyNumberFormat="1" applyFont="1" applyFill="1" applyBorder="1" applyAlignment="1">
      <alignment horizontal="center" vertical="center"/>
    </xf>
    <xf numFmtId="2" fontId="4" fillId="6" borderId="23" xfId="0" applyNumberFormat="1" applyFont="1" applyFill="1" applyBorder="1" applyAlignment="1">
      <alignment horizontal="center" vertical="center"/>
    </xf>
    <xf numFmtId="1" fontId="4" fillId="6" borderId="23" xfId="0" applyNumberFormat="1" applyFont="1" applyFill="1" applyBorder="1" applyAlignment="1">
      <alignment horizontal="center" vertical="center"/>
    </xf>
    <xf numFmtId="4" fontId="4" fillId="6" borderId="2" xfId="0" applyNumberFormat="1" applyFont="1" applyFill="1" applyBorder="1" applyAlignment="1">
      <alignment horizontal="center" vertical="center"/>
    </xf>
    <xf numFmtId="4" fontId="4" fillId="6" borderId="25" xfId="0" applyNumberFormat="1" applyFont="1" applyFill="1" applyBorder="1" applyAlignment="1">
      <alignment horizontal="center" vertical="center"/>
    </xf>
    <xf numFmtId="3" fontId="4" fillId="6" borderId="23" xfId="0" applyNumberFormat="1" applyFont="1" applyFill="1" applyBorder="1" applyAlignment="1">
      <alignment horizontal="center" vertical="center"/>
    </xf>
    <xf numFmtId="3" fontId="4" fillId="6" borderId="4" xfId="0" applyNumberFormat="1" applyFont="1" applyFill="1" applyBorder="1" applyAlignment="1">
      <alignment horizontal="center" vertical="center"/>
    </xf>
    <xf numFmtId="3" fontId="4" fillId="6" borderId="22" xfId="0" applyNumberFormat="1" applyFont="1" applyFill="1" applyBorder="1" applyAlignment="1">
      <alignment horizontal="center" vertical="center"/>
    </xf>
    <xf numFmtId="3" fontId="4" fillId="6" borderId="45" xfId="0" applyNumberFormat="1" applyFont="1" applyFill="1" applyBorder="1" applyAlignment="1">
      <alignment horizontal="center" vertical="center"/>
    </xf>
    <xf numFmtId="3" fontId="4" fillId="0" borderId="26" xfId="0" applyNumberFormat="1" applyFont="1" applyFill="1" applyBorder="1" applyAlignment="1">
      <alignment horizontal="center" vertical="center"/>
    </xf>
    <xf numFmtId="4" fontId="8" fillId="0" borderId="26" xfId="0" applyNumberFormat="1" applyFont="1" applyFill="1" applyBorder="1" applyAlignment="1">
      <alignment horizontal="center" vertical="center"/>
    </xf>
    <xf numFmtId="3" fontId="4" fillId="0" borderId="3" xfId="0" applyNumberFormat="1" applyFont="1" applyFill="1" applyBorder="1" applyAlignment="1">
      <alignment horizontal="center" vertical="center"/>
    </xf>
    <xf numFmtId="4" fontId="9" fillId="0" borderId="46" xfId="0" applyNumberFormat="1" applyFont="1" applyFill="1" applyBorder="1" applyAlignment="1">
      <alignment horizontal="center" vertical="center"/>
    </xf>
    <xf numFmtId="0" fontId="5" fillId="0" borderId="27" xfId="0" applyFont="1" applyFill="1" applyBorder="1" applyAlignment="1">
      <alignment wrapText="1"/>
    </xf>
    <xf numFmtId="164" fontId="5" fillId="4" borderId="27" xfId="0" applyNumberFormat="1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/>
    </xf>
    <xf numFmtId="0" fontId="5" fillId="0" borderId="47" xfId="1" applyFont="1" applyFill="1" applyBorder="1" applyAlignment="1">
      <alignment horizontal="center" vertical="center" wrapText="1"/>
    </xf>
    <xf numFmtId="2" fontId="5" fillId="0" borderId="6" xfId="0" applyNumberFormat="1" applyFont="1" applyFill="1" applyBorder="1" applyAlignment="1">
      <alignment horizontal="center" vertical="center"/>
    </xf>
    <xf numFmtId="2" fontId="5" fillId="0" borderId="7" xfId="0" applyNumberFormat="1" applyFont="1" applyFill="1" applyBorder="1" applyAlignment="1">
      <alignment horizontal="center" vertical="center"/>
    </xf>
    <xf numFmtId="2" fontId="5" fillId="0" borderId="10" xfId="0" applyNumberFormat="1" applyFont="1" applyFill="1" applyBorder="1" applyAlignment="1">
      <alignment horizontal="center" vertical="center"/>
    </xf>
    <xf numFmtId="3" fontId="5" fillId="0" borderId="10" xfId="0" applyNumberFormat="1" applyFont="1" applyFill="1" applyBorder="1" applyAlignment="1">
      <alignment horizontal="center" vertical="center"/>
    </xf>
    <xf numFmtId="3" fontId="5" fillId="0" borderId="8" xfId="0" applyNumberFormat="1" applyFont="1" applyFill="1" applyBorder="1" applyAlignment="1">
      <alignment horizontal="center" vertical="center"/>
    </xf>
    <xf numFmtId="164" fontId="7" fillId="4" borderId="13" xfId="0" applyNumberFormat="1" applyFont="1" applyFill="1" applyBorder="1" applyAlignment="1">
      <alignment horizontal="center" vertical="center" wrapText="1"/>
    </xf>
    <xf numFmtId="0" fontId="5" fillId="0" borderId="17" xfId="1" applyFont="1" applyFill="1" applyBorder="1" applyAlignment="1">
      <alignment horizontal="center" vertical="center" wrapText="1"/>
    </xf>
    <xf numFmtId="2" fontId="5" fillId="0" borderId="30" xfId="0" applyNumberFormat="1" applyFont="1" applyFill="1" applyBorder="1" applyAlignment="1">
      <alignment horizontal="center" vertical="center"/>
    </xf>
    <xf numFmtId="3" fontId="5" fillId="0" borderId="30" xfId="0" applyNumberFormat="1" applyFont="1" applyFill="1" applyBorder="1" applyAlignment="1">
      <alignment horizontal="center" vertical="center"/>
    </xf>
    <xf numFmtId="3" fontId="5" fillId="0" borderId="32" xfId="0" applyNumberFormat="1" applyFont="1" applyFill="1" applyBorder="1" applyAlignment="1">
      <alignment horizontal="center" vertical="center"/>
    </xf>
    <xf numFmtId="0" fontId="5" fillId="0" borderId="33" xfId="0" applyFont="1" applyFill="1" applyBorder="1"/>
    <xf numFmtId="164" fontId="5" fillId="4" borderId="13" xfId="0" applyNumberFormat="1" applyFont="1" applyFill="1" applyBorder="1" applyAlignment="1">
      <alignment horizontal="center" vertical="center" wrapText="1"/>
    </xf>
    <xf numFmtId="165" fontId="5" fillId="4" borderId="17" xfId="0" applyNumberFormat="1" applyFont="1" applyFill="1" applyBorder="1" applyAlignment="1">
      <alignment horizontal="center" vertical="center"/>
    </xf>
    <xf numFmtId="0" fontId="5" fillId="0" borderId="13" xfId="1" applyFont="1" applyFill="1" applyBorder="1" applyAlignment="1">
      <alignment horizontal="center" vertical="center" wrapText="1"/>
    </xf>
    <xf numFmtId="2" fontId="5" fillId="0" borderId="20" xfId="0" applyNumberFormat="1" applyFont="1" applyFill="1" applyBorder="1" applyAlignment="1">
      <alignment horizontal="center" vertical="center"/>
    </xf>
    <xf numFmtId="2" fontId="5" fillId="0" borderId="21" xfId="0" applyNumberFormat="1" applyFont="1" applyFill="1" applyBorder="1" applyAlignment="1">
      <alignment horizontal="center" vertical="center"/>
    </xf>
    <xf numFmtId="2" fontId="5" fillId="0" borderId="15" xfId="0" applyNumberFormat="1" applyFont="1" applyFill="1" applyBorder="1" applyAlignment="1">
      <alignment horizontal="center" vertical="center"/>
    </xf>
    <xf numFmtId="3" fontId="5" fillId="0" borderId="15" xfId="0" applyNumberFormat="1" applyFont="1" applyFill="1" applyBorder="1" applyAlignment="1">
      <alignment horizontal="center" vertical="center"/>
    </xf>
    <xf numFmtId="3" fontId="5" fillId="0" borderId="22" xfId="0" applyNumberFormat="1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/>
    </xf>
    <xf numFmtId="0" fontId="5" fillId="0" borderId="47" xfId="0" applyFont="1" applyFill="1" applyBorder="1" applyAlignment="1">
      <alignment horizontal="left" vertical="center"/>
    </xf>
    <xf numFmtId="2" fontId="5" fillId="0" borderId="50" xfId="0" applyNumberFormat="1" applyFont="1" applyFill="1" applyBorder="1" applyAlignment="1">
      <alignment horizontal="center" vertical="center"/>
    </xf>
    <xf numFmtId="3" fontId="5" fillId="0" borderId="7" xfId="0" applyNumberFormat="1" applyFont="1" applyFill="1" applyBorder="1" applyAlignment="1">
      <alignment horizontal="center" vertical="center"/>
    </xf>
    <xf numFmtId="1" fontId="5" fillId="0" borderId="7" xfId="0" applyNumberFormat="1" applyFont="1" applyFill="1" applyBorder="1" applyAlignment="1">
      <alignment horizontal="center" vertical="center"/>
    </xf>
    <xf numFmtId="1" fontId="5" fillId="0" borderId="6" xfId="0" applyNumberFormat="1" applyFont="1" applyFill="1" applyBorder="1" applyAlignment="1">
      <alignment horizontal="center" vertical="center"/>
    </xf>
    <xf numFmtId="0" fontId="4" fillId="6" borderId="44" xfId="0" applyFont="1" applyFill="1" applyBorder="1" applyAlignment="1">
      <alignment horizontal="right" vertical="center"/>
    </xf>
    <xf numFmtId="2" fontId="4" fillId="6" borderId="51" xfId="0" applyNumberFormat="1" applyFont="1" applyFill="1" applyBorder="1" applyAlignment="1">
      <alignment horizontal="center" vertical="center"/>
    </xf>
    <xf numFmtId="2" fontId="4" fillId="6" borderId="2" xfId="0" applyNumberFormat="1" applyFont="1" applyFill="1" applyBorder="1" applyAlignment="1">
      <alignment horizontal="center" vertical="center"/>
    </xf>
    <xf numFmtId="2" fontId="4" fillId="6" borderId="4" xfId="0" applyNumberFormat="1" applyFont="1" applyFill="1" applyBorder="1" applyAlignment="1">
      <alignment horizontal="center" vertical="center"/>
    </xf>
    <xf numFmtId="1" fontId="4" fillId="6" borderId="2" xfId="0" applyNumberFormat="1" applyFont="1" applyFill="1" applyBorder="1" applyAlignment="1">
      <alignment horizontal="center" vertical="center"/>
    </xf>
    <xf numFmtId="3" fontId="4" fillId="6" borderId="25" xfId="0" applyNumberFormat="1" applyFont="1" applyFill="1" applyBorder="1" applyAlignment="1">
      <alignment horizontal="center" vertical="center"/>
    </xf>
    <xf numFmtId="0" fontId="10" fillId="6" borderId="52" xfId="0" applyFont="1" applyFill="1" applyBorder="1" applyAlignment="1">
      <alignment horizontal="right" vertical="center"/>
    </xf>
    <xf numFmtId="164" fontId="4" fillId="6" borderId="20" xfId="0" applyNumberFormat="1" applyFont="1" applyFill="1" applyBorder="1" applyAlignment="1">
      <alignment horizontal="center" vertical="center"/>
    </xf>
    <xf numFmtId="4" fontId="4" fillId="6" borderId="45" xfId="0" applyNumberFormat="1" applyFont="1" applyFill="1" applyBorder="1" applyAlignment="1">
      <alignment horizontal="center" vertical="center"/>
    </xf>
    <xf numFmtId="1" fontId="4" fillId="6" borderId="52" xfId="0" applyNumberFormat="1" applyFont="1" applyFill="1" applyBorder="1" applyAlignment="1">
      <alignment horizontal="center" vertical="center"/>
    </xf>
    <xf numFmtId="4" fontId="4" fillId="6" borderId="53" xfId="0" applyNumberFormat="1" applyFont="1" applyFill="1" applyBorder="1" applyAlignment="1">
      <alignment horizontal="center" vertical="center"/>
    </xf>
    <xf numFmtId="3" fontId="4" fillId="6" borderId="53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164" fontId="4" fillId="0" borderId="0" xfId="0" applyNumberFormat="1" applyFont="1" applyFill="1" applyBorder="1" applyAlignment="1">
      <alignment horizontal="center" vertical="center"/>
    </xf>
    <xf numFmtId="2" fontId="4" fillId="0" borderId="0" xfId="0" applyNumberFormat="1" applyFont="1" applyFill="1" applyBorder="1" applyAlignment="1">
      <alignment horizontal="center" vertical="center"/>
    </xf>
    <xf numFmtId="166" fontId="4" fillId="0" borderId="0" xfId="0" applyNumberFormat="1" applyFont="1" applyFill="1" applyBorder="1" applyAlignment="1">
      <alignment horizontal="center" vertical="center"/>
    </xf>
    <xf numFmtId="1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Border="1" applyAlignment="1">
      <alignment vertical="center"/>
    </xf>
    <xf numFmtId="0" fontId="4" fillId="0" borderId="30" xfId="0" applyFont="1" applyFill="1" applyBorder="1" applyAlignment="1">
      <alignment horizontal="left"/>
    </xf>
    <xf numFmtId="0" fontId="5" fillId="0" borderId="30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left"/>
    </xf>
    <xf numFmtId="2" fontId="4" fillId="0" borderId="0" xfId="0" applyNumberFormat="1" applyFont="1" applyFill="1" applyBorder="1" applyAlignment="1">
      <alignment horizontal="center"/>
    </xf>
    <xf numFmtId="0" fontId="5" fillId="0" borderId="30" xfId="0" applyFont="1" applyFill="1" applyBorder="1" applyAlignment="1">
      <alignment horizontal="right"/>
    </xf>
    <xf numFmtId="165" fontId="4" fillId="0" borderId="30" xfId="0" applyNumberFormat="1" applyFont="1" applyFill="1" applyBorder="1" applyAlignment="1">
      <alignment horizontal="center"/>
    </xf>
    <xf numFmtId="165" fontId="4" fillId="0" borderId="0" xfId="0" applyNumberFormat="1" applyFont="1" applyFill="1" applyBorder="1" applyAlignment="1">
      <alignment horizontal="center"/>
    </xf>
    <xf numFmtId="1" fontId="4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right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/>
    </xf>
    <xf numFmtId="0" fontId="6" fillId="0" borderId="0" xfId="0" applyFont="1" applyFill="1"/>
    <xf numFmtId="0" fontId="1" fillId="0" borderId="0" xfId="0" applyFont="1" applyFill="1" applyAlignment="1">
      <alignment horizontal="center"/>
    </xf>
    <xf numFmtId="2" fontId="6" fillId="0" borderId="10" xfId="0" applyNumberFormat="1" applyFont="1" applyFill="1" applyBorder="1" applyAlignment="1">
      <alignment horizontal="center" vertical="center"/>
    </xf>
    <xf numFmtId="1" fontId="5" fillId="0" borderId="11" xfId="0" applyNumberFormat="1" applyFont="1" applyFill="1" applyBorder="1" applyAlignment="1">
      <alignment horizontal="center" vertical="center"/>
    </xf>
    <xf numFmtId="2" fontId="6" fillId="0" borderId="30" xfId="0" applyNumberFormat="1" applyFont="1" applyFill="1" applyBorder="1" applyAlignment="1">
      <alignment horizontal="center" vertical="center"/>
    </xf>
    <xf numFmtId="1" fontId="5" fillId="0" borderId="32" xfId="0" applyNumberFormat="1" applyFont="1" applyFill="1" applyBorder="1" applyAlignment="1">
      <alignment horizontal="center" vertical="center"/>
    </xf>
    <xf numFmtId="1" fontId="5" fillId="5" borderId="32" xfId="0" applyNumberFormat="1" applyFont="1" applyFill="1" applyBorder="1" applyAlignment="1">
      <alignment horizontal="center" vertical="center"/>
    </xf>
    <xf numFmtId="1" fontId="11" fillId="5" borderId="29" xfId="0" applyNumberFormat="1" applyFont="1" applyFill="1" applyBorder="1" applyAlignment="1">
      <alignment horizontal="center" vertical="center"/>
    </xf>
    <xf numFmtId="1" fontId="5" fillId="5" borderId="30" xfId="0" applyNumberFormat="1" applyFont="1" applyFill="1" applyBorder="1" applyAlignment="1">
      <alignment horizontal="center" vertical="center"/>
    </xf>
    <xf numFmtId="1" fontId="5" fillId="2" borderId="35" xfId="0" applyNumberFormat="1" applyFont="1" applyFill="1" applyBorder="1" applyAlignment="1">
      <alignment horizontal="center" vertical="center"/>
    </xf>
    <xf numFmtId="1" fontId="5" fillId="2" borderId="30" xfId="0" applyNumberFormat="1" applyFont="1" applyFill="1" applyBorder="1" applyAlignment="1">
      <alignment horizontal="center" vertical="center"/>
    </xf>
    <xf numFmtId="1" fontId="5" fillId="2" borderId="32" xfId="0" applyNumberFormat="1" applyFont="1" applyFill="1" applyBorder="1" applyAlignment="1">
      <alignment horizontal="center" vertical="center"/>
    </xf>
    <xf numFmtId="2" fontId="6" fillId="0" borderId="37" xfId="0" applyNumberFormat="1" applyFont="1" applyFill="1" applyBorder="1" applyAlignment="1">
      <alignment horizontal="center" vertical="center"/>
    </xf>
    <xf numFmtId="1" fontId="5" fillId="0" borderId="39" xfId="0" applyNumberFormat="1" applyFont="1" applyFill="1" applyBorder="1" applyAlignment="1">
      <alignment horizontal="center" vertical="center"/>
    </xf>
    <xf numFmtId="1" fontId="5" fillId="0" borderId="36" xfId="0" applyNumberFormat="1" applyFont="1" applyFill="1" applyBorder="1" applyAlignment="1">
      <alignment horizontal="center" vertical="center"/>
    </xf>
    <xf numFmtId="1" fontId="5" fillId="0" borderId="40" xfId="0" applyNumberFormat="1" applyFont="1" applyFill="1" applyBorder="1" applyAlignment="1">
      <alignment horizontal="center" vertical="center"/>
    </xf>
    <xf numFmtId="2" fontId="6" fillId="0" borderId="15" xfId="0" applyNumberFormat="1" applyFont="1" applyFill="1" applyBorder="1" applyAlignment="1">
      <alignment horizontal="center" vertical="center"/>
    </xf>
    <xf numFmtId="1" fontId="6" fillId="0" borderId="15" xfId="0" applyNumberFormat="1" applyFont="1" applyFill="1" applyBorder="1" applyAlignment="1">
      <alignment horizontal="center" vertical="center"/>
    </xf>
    <xf numFmtId="1" fontId="6" fillId="0" borderId="16" xfId="0" applyNumberFormat="1" applyFont="1" applyFill="1" applyBorder="1" applyAlignment="1">
      <alignment horizontal="center" vertical="center"/>
    </xf>
    <xf numFmtId="1" fontId="6" fillId="0" borderId="14" xfId="0" applyNumberFormat="1" applyFont="1" applyFill="1" applyBorder="1" applyAlignment="1">
      <alignment horizontal="center" vertical="center"/>
    </xf>
    <xf numFmtId="1" fontId="6" fillId="0" borderId="16" xfId="0" applyNumberFormat="1" applyFont="1" applyBorder="1" applyAlignment="1">
      <alignment horizontal="center" vertical="center"/>
    </xf>
    <xf numFmtId="1" fontId="6" fillId="0" borderId="10" xfId="0" applyNumberFormat="1" applyFont="1" applyFill="1" applyBorder="1" applyAlignment="1">
      <alignment horizontal="center" vertical="center"/>
    </xf>
    <xf numFmtId="1" fontId="6" fillId="0" borderId="7" xfId="0" applyNumberFormat="1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1" fontId="6" fillId="0" borderId="8" xfId="0" applyNumberFormat="1" applyFont="1" applyFill="1" applyBorder="1" applyAlignment="1">
      <alignment horizontal="center" vertical="center"/>
    </xf>
    <xf numFmtId="1" fontId="6" fillId="0" borderId="29" xfId="0" applyNumberFormat="1" applyFont="1" applyFill="1" applyBorder="1" applyAlignment="1">
      <alignment horizontal="center" vertical="center"/>
    </xf>
    <xf numFmtId="1" fontId="6" fillId="0" borderId="30" xfId="0" applyNumberFormat="1" applyFont="1" applyFill="1" applyBorder="1" applyAlignment="1">
      <alignment horizontal="center" vertical="center"/>
    </xf>
    <xf numFmtId="0" fontId="6" fillId="0" borderId="30" xfId="0" applyFont="1" applyFill="1" applyBorder="1" applyAlignment="1">
      <alignment horizontal="center" vertical="center"/>
    </xf>
    <xf numFmtId="1" fontId="6" fillId="0" borderId="32" xfId="0" applyNumberFormat="1" applyFont="1" applyBorder="1" applyAlignment="1">
      <alignment horizontal="center" vertical="center"/>
    </xf>
    <xf numFmtId="1" fontId="6" fillId="5" borderId="29" xfId="0" applyNumberFormat="1" applyFont="1" applyFill="1" applyBorder="1" applyAlignment="1">
      <alignment horizontal="center" vertical="center"/>
    </xf>
    <xf numFmtId="1" fontId="6" fillId="5" borderId="30" xfId="0" applyNumberFormat="1" applyFont="1" applyFill="1" applyBorder="1" applyAlignment="1">
      <alignment horizontal="center" vertical="center"/>
    </xf>
    <xf numFmtId="1" fontId="6" fillId="0" borderId="48" xfId="0" applyNumberFormat="1" applyFont="1" applyFill="1" applyBorder="1" applyAlignment="1">
      <alignment horizontal="center" vertical="center"/>
    </xf>
    <xf numFmtId="1" fontId="6" fillId="0" borderId="32" xfId="0" applyNumberFormat="1" applyFont="1" applyFill="1" applyBorder="1" applyAlignment="1">
      <alignment horizontal="center" vertical="center"/>
    </xf>
    <xf numFmtId="1" fontId="6" fillId="0" borderId="49" xfId="0" applyNumberFormat="1" applyFont="1" applyFill="1" applyBorder="1" applyAlignment="1">
      <alignment horizontal="center" vertical="center"/>
    </xf>
    <xf numFmtId="0" fontId="6" fillId="0" borderId="21" xfId="0" applyFont="1" applyFill="1" applyBorder="1" applyAlignment="1">
      <alignment horizontal="center" vertical="center"/>
    </xf>
    <xf numFmtId="0" fontId="6" fillId="0" borderId="15" xfId="0" applyFont="1" applyFill="1" applyBorder="1" applyAlignment="1">
      <alignment horizontal="center" vertical="center"/>
    </xf>
    <xf numFmtId="165" fontId="12" fillId="6" borderId="44" xfId="0" applyNumberFormat="1" applyFont="1" applyFill="1" applyBorder="1" applyAlignment="1">
      <alignment horizontal="center"/>
    </xf>
    <xf numFmtId="2" fontId="12" fillId="6" borderId="23" xfId="0" applyNumberFormat="1" applyFont="1" applyFill="1" applyBorder="1" applyAlignment="1">
      <alignment horizontal="center"/>
    </xf>
    <xf numFmtId="1" fontId="12" fillId="6" borderId="23" xfId="0" applyNumberFormat="1" applyFont="1" applyFill="1" applyBorder="1" applyAlignment="1">
      <alignment horizontal="center"/>
    </xf>
    <xf numFmtId="2" fontId="12" fillId="6" borderId="44" xfId="0" applyNumberFormat="1" applyFont="1" applyFill="1" applyBorder="1" applyAlignment="1">
      <alignment horizontal="center"/>
    </xf>
    <xf numFmtId="1" fontId="12" fillId="6" borderId="44" xfId="0" applyNumberFormat="1" applyFont="1" applyFill="1" applyBorder="1" applyAlignment="1">
      <alignment horizontal="center"/>
    </xf>
    <xf numFmtId="165" fontId="12" fillId="0" borderId="6" xfId="0" applyNumberFormat="1" applyFont="1" applyFill="1" applyBorder="1" applyAlignment="1">
      <alignment horizontal="center"/>
    </xf>
    <xf numFmtId="2" fontId="12" fillId="0" borderId="26" xfId="0" applyNumberFormat="1" applyFont="1" applyFill="1" applyBorder="1" applyAlignment="1">
      <alignment horizontal="center"/>
    </xf>
    <xf numFmtId="1" fontId="12" fillId="0" borderId="18" xfId="0" applyNumberFormat="1" applyFont="1" applyFill="1" applyBorder="1" applyAlignment="1">
      <alignment horizontal="center"/>
    </xf>
    <xf numFmtId="0" fontId="6" fillId="0" borderId="50" xfId="0" applyFont="1" applyFill="1" applyBorder="1" applyAlignment="1">
      <alignment horizontal="center" vertical="center"/>
    </xf>
    <xf numFmtId="1" fontId="6" fillId="0" borderId="8" xfId="0" applyNumberFormat="1" applyFont="1" applyBorder="1" applyAlignment="1">
      <alignment horizontal="center" vertical="center"/>
    </xf>
    <xf numFmtId="1" fontId="6" fillId="0" borderId="6" xfId="0" applyNumberFormat="1" applyFont="1" applyFill="1" applyBorder="1" applyAlignment="1">
      <alignment horizontal="center" vertical="center"/>
    </xf>
    <xf numFmtId="165" fontId="12" fillId="6" borderId="5" xfId="0" applyNumberFormat="1" applyFont="1" applyFill="1" applyBorder="1" applyAlignment="1">
      <alignment horizontal="center"/>
    </xf>
    <xf numFmtId="2" fontId="12" fillId="6" borderId="5" xfId="0" applyNumberFormat="1" applyFont="1" applyFill="1" applyBorder="1" applyAlignment="1">
      <alignment horizontal="center"/>
    </xf>
    <xf numFmtId="0" fontId="4" fillId="0" borderId="25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6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left" vertical="center"/>
    </xf>
    <xf numFmtId="0" fontId="4" fillId="0" borderId="46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top"/>
    </xf>
    <xf numFmtId="0" fontId="4" fillId="0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26</xdr:row>
      <xdr:rowOff>0</xdr:rowOff>
    </xdr:from>
    <xdr:to>
      <xdr:col>1</xdr:col>
      <xdr:colOff>121920</xdr:colOff>
      <xdr:row>27</xdr:row>
      <xdr:rowOff>121920</xdr:rowOff>
    </xdr:to>
    <xdr:pic>
      <xdr:nvPicPr>
        <xdr:cNvPr id="10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0" y="14135100"/>
          <a:ext cx="121920" cy="121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48;&#1088;&#1080;&#1085;&#1072;\&#1054;&#1073;&#1098;&#1077;&#1084;&#1085;&#1099;&#1077;%20&#1087;&#1086;&#1082;&#1072;&#1079;&#1072;&#1090;&#1077;&#1083;&#1080;\&#1056;&#1072;&#1089;&#1095;&#1077;&#1090;&#1099;%20&#1087;&#1086;%20&#1058;&#1055;&#1043;&#1043;\2017%201%20&#1075;&#1086;&#1076;\&#1058;&#1077;&#1088;&#1087;&#1088;&#1086;&#1075;&#1088;&#1072;&#1084;&#1084;&#1072;%202017&#1075;.%203%20&#1074;&#1072;&#1088;&#1080;&#1072;&#1085;&#1090;\&#1040;&#1052;&#1041;&#1059;&#1051;&#1040;&#1058;&#1054;&#1056;&#1048;&#1071;%202017&#1075;.%203%20&#1074;&#1072;&#1088;&#1080;&#1072;&#1085;&#1090;%20%2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селение"/>
      <sheetName val="Врачебная функция"/>
      <sheetName val=" СВОД (общий)"/>
      <sheetName val=" СВОД ОМС  "/>
      <sheetName val=" СВОД  БЮДЖЕТ "/>
      <sheetName val=" СВОД ОМС  по специалистам"/>
      <sheetName val=" СВОД  бюджет по специалистам"/>
      <sheetName val=" Поликлиника 1"/>
      <sheetName val=" Поликлиника 2"/>
      <sheetName val=" Поликлиника 3"/>
      <sheetName val="Детская  больница"/>
      <sheetName val="Городская стоматолог"/>
      <sheetName val="Магаданский роддом"/>
      <sheetName val="МСЧ&quot;Авиамедицина"/>
      <sheetName val=" Ола"/>
      <sheetName val=" Омсукчан"/>
      <sheetName val=" Северо-Эвенск"/>
      <sheetName val=" Среднекан"/>
      <sheetName val=" Сусуман"/>
      <sheetName val=" Тенька"/>
      <sheetName val=" Хасын "/>
      <sheetName val=" Ягодное свод "/>
      <sheetName val=" МОБ"/>
      <sheetName val=" Противотуб."/>
      <sheetName val=" Онко "/>
      <sheetName val=" Нарко"/>
      <sheetName val=" Псих"/>
      <sheetName val="М-с часть УВД"/>
      <sheetName val="ФКУЗ МСЧ-49 "/>
      <sheetName val="&quot;Дантист-плюс&quot;"/>
      <sheetName val=" Центр Здоровье "/>
      <sheetName val="Вита"/>
      <sheetName val="Доктор ВЕБЕР"/>
      <sheetName val="СПИД"/>
      <sheetName val="Вита-Дент"/>
      <sheetName val="Дантист"/>
      <sheetName val="Кристал-Стома"/>
      <sheetName val="ДОбрый стоматолог плюс"/>
      <sheetName val="Дантист 21 век"/>
      <sheetName val="Улыбка"/>
      <sheetName val="Леге Артис"/>
      <sheetName val="Ультра-Дент"/>
      <sheetName val="Мой доктор"/>
      <sheetName val="Лист1"/>
      <sheetName val="Лист2"/>
    </sheetNames>
    <sheetDataSet>
      <sheetData sheetId="0">
        <row r="26">
          <cell r="C26">
            <v>5078</v>
          </cell>
          <cell r="G26">
            <v>5027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V43"/>
  <sheetViews>
    <sheetView tabSelected="1" view="pageBreakPreview" zoomScale="60" zoomScaleNormal="74" workbookViewId="0">
      <selection activeCell="M52" sqref="M52"/>
    </sheetView>
  </sheetViews>
  <sheetFormatPr defaultRowHeight="15" x14ac:dyDescent="0.25"/>
  <cols>
    <col min="1" max="1" width="1.7109375" customWidth="1"/>
    <col min="2" max="2" width="35.85546875" customWidth="1"/>
    <col min="7" max="7" width="12.7109375" customWidth="1"/>
  </cols>
  <sheetData>
    <row r="1" spans="1:22" x14ac:dyDescent="0.25">
      <c r="A1" s="4"/>
      <c r="B1" s="215" t="s">
        <v>0</v>
      </c>
      <c r="C1" s="215"/>
      <c r="D1" s="215"/>
      <c r="E1" s="215"/>
      <c r="F1" s="215"/>
      <c r="G1" s="215"/>
      <c r="H1" s="215"/>
      <c r="I1" s="215"/>
      <c r="J1" s="215"/>
      <c r="K1" s="215"/>
      <c r="L1" s="215"/>
      <c r="M1" s="215"/>
      <c r="N1" s="215"/>
      <c r="O1" s="215"/>
      <c r="P1" s="215"/>
      <c r="Q1" s="215"/>
      <c r="R1" s="215"/>
      <c r="S1" s="215"/>
      <c r="T1" s="215"/>
      <c r="U1" s="215"/>
      <c r="V1" s="215"/>
    </row>
    <row r="2" spans="1:22" x14ac:dyDescent="0.25">
      <c r="A2" s="4"/>
      <c r="B2" s="216" t="s">
        <v>1</v>
      </c>
      <c r="C2" s="216"/>
      <c r="D2" s="216"/>
      <c r="E2" s="216"/>
      <c r="F2" s="216"/>
      <c r="G2" s="216"/>
      <c r="H2" s="216"/>
      <c r="I2" s="216"/>
      <c r="J2" s="216"/>
      <c r="K2" s="216"/>
      <c r="L2" s="216"/>
      <c r="M2" s="216"/>
      <c r="N2" s="216"/>
      <c r="O2" s="216"/>
      <c r="P2" s="216"/>
      <c r="Q2" s="216"/>
      <c r="R2" s="216"/>
      <c r="S2" s="216"/>
      <c r="T2" s="216"/>
      <c r="U2" s="216"/>
      <c r="V2" s="216"/>
    </row>
    <row r="3" spans="1:22" x14ac:dyDescent="0.25">
      <c r="A3" s="4"/>
      <c r="B3" s="217" t="s">
        <v>2</v>
      </c>
      <c r="C3" s="217"/>
      <c r="D3" s="217"/>
      <c r="E3" s="217"/>
      <c r="F3" s="217"/>
      <c r="G3" s="217"/>
      <c r="H3" s="217"/>
      <c r="I3" s="217"/>
      <c r="J3" s="217"/>
      <c r="K3" s="217"/>
      <c r="L3" s="217"/>
      <c r="M3" s="217"/>
      <c r="N3" s="217"/>
      <c r="O3" s="217"/>
      <c r="P3" s="217"/>
      <c r="Q3" s="217"/>
      <c r="R3" s="217"/>
      <c r="S3" s="217"/>
      <c r="T3" s="217"/>
      <c r="U3" s="217"/>
      <c r="V3" s="217"/>
    </row>
    <row r="4" spans="1:22" x14ac:dyDescent="0.25">
      <c r="A4" s="4"/>
      <c r="B4" s="216" t="s">
        <v>3</v>
      </c>
      <c r="C4" s="216"/>
      <c r="D4" s="216"/>
      <c r="E4" s="216"/>
      <c r="F4" s="216"/>
      <c r="G4" s="216"/>
      <c r="H4" s="216"/>
      <c r="I4" s="216"/>
      <c r="J4" s="216"/>
      <c r="K4" s="216"/>
      <c r="L4" s="216"/>
      <c r="M4" s="216"/>
      <c r="N4" s="216"/>
      <c r="O4" s="216"/>
      <c r="P4" s="216"/>
      <c r="Q4" s="216"/>
      <c r="R4" s="216"/>
      <c r="S4" s="216"/>
      <c r="T4" s="216"/>
      <c r="U4" s="216"/>
      <c r="V4" s="216"/>
    </row>
    <row r="5" spans="1:22" ht="15.75" thickBot="1" x14ac:dyDescent="0.3">
      <c r="A5" s="4"/>
      <c r="B5" s="5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7"/>
      <c r="O5" s="4"/>
      <c r="P5" s="4"/>
      <c r="Q5" s="8"/>
      <c r="R5" s="4"/>
      <c r="S5" s="9"/>
      <c r="T5" s="9"/>
      <c r="U5" s="9"/>
      <c r="V5" s="9"/>
    </row>
    <row r="6" spans="1:22" ht="15.75" thickBot="1" x14ac:dyDescent="0.3">
      <c r="A6" s="1"/>
      <c r="B6" s="218" t="s">
        <v>4</v>
      </c>
      <c r="C6" s="220" t="s">
        <v>5</v>
      </c>
      <c r="D6" s="221"/>
      <c r="E6" s="221"/>
      <c r="F6" s="222"/>
      <c r="G6" s="218" t="s">
        <v>6</v>
      </c>
      <c r="H6" s="223" t="s">
        <v>7</v>
      </c>
      <c r="I6" s="224"/>
      <c r="J6" s="224"/>
      <c r="K6" s="224"/>
      <c r="L6" s="224"/>
      <c r="M6" s="225"/>
      <c r="N6" s="226" t="s">
        <v>8</v>
      </c>
      <c r="O6" s="227"/>
      <c r="P6" s="227"/>
      <c r="Q6" s="227"/>
      <c r="R6" s="227"/>
      <c r="S6" s="228"/>
      <c r="T6" s="229" t="s">
        <v>9</v>
      </c>
      <c r="U6" s="230"/>
      <c r="V6" s="231"/>
    </row>
    <row r="7" spans="1:22" ht="39.6" customHeight="1" thickBot="1" x14ac:dyDescent="0.3">
      <c r="A7" s="1"/>
      <c r="B7" s="219"/>
      <c r="C7" s="210" t="s">
        <v>10</v>
      </c>
      <c r="D7" s="212" t="s">
        <v>11</v>
      </c>
      <c r="E7" s="213"/>
      <c r="F7" s="214"/>
      <c r="G7" s="219"/>
      <c r="H7" s="212" t="s">
        <v>12</v>
      </c>
      <c r="I7" s="213"/>
      <c r="J7" s="214"/>
      <c r="K7" s="212" t="s">
        <v>13</v>
      </c>
      <c r="L7" s="213"/>
      <c r="M7" s="214"/>
      <c r="N7" s="212" t="s">
        <v>14</v>
      </c>
      <c r="O7" s="213"/>
      <c r="P7" s="214"/>
      <c r="Q7" s="212" t="s">
        <v>15</v>
      </c>
      <c r="R7" s="213"/>
      <c r="S7" s="214"/>
      <c r="T7" s="232"/>
      <c r="U7" s="233"/>
      <c r="V7" s="234"/>
    </row>
    <row r="8" spans="1:22" ht="60.6" customHeight="1" thickBot="1" x14ac:dyDescent="0.3">
      <c r="A8" s="1"/>
      <c r="B8" s="219"/>
      <c r="C8" s="211"/>
      <c r="D8" s="10" t="s">
        <v>16</v>
      </c>
      <c r="E8" s="11" t="s">
        <v>17</v>
      </c>
      <c r="F8" s="12" t="s">
        <v>18</v>
      </c>
      <c r="G8" s="219"/>
      <c r="H8" s="13" t="s">
        <v>19</v>
      </c>
      <c r="I8" s="14" t="s">
        <v>20</v>
      </c>
      <c r="J8" s="15" t="s">
        <v>21</v>
      </c>
      <c r="K8" s="13" t="s">
        <v>19</v>
      </c>
      <c r="L8" s="14" t="s">
        <v>22</v>
      </c>
      <c r="M8" s="15" t="s">
        <v>21</v>
      </c>
      <c r="N8" s="16" t="s">
        <v>19</v>
      </c>
      <c r="O8" s="17" t="s">
        <v>20</v>
      </c>
      <c r="P8" s="18" t="s">
        <v>21</v>
      </c>
      <c r="Q8" s="16" t="s">
        <v>19</v>
      </c>
      <c r="R8" s="17" t="s">
        <v>22</v>
      </c>
      <c r="S8" s="18" t="s">
        <v>21</v>
      </c>
      <c r="T8" s="19" t="s">
        <v>19</v>
      </c>
      <c r="U8" s="19" t="s">
        <v>22</v>
      </c>
      <c r="V8" s="20" t="s">
        <v>21</v>
      </c>
    </row>
    <row r="9" spans="1:22" ht="15.75" thickBot="1" x14ac:dyDescent="0.3">
      <c r="A9" s="1"/>
      <c r="B9" s="21">
        <v>1</v>
      </c>
      <c r="C9" s="22">
        <v>2</v>
      </c>
      <c r="D9" s="23">
        <v>3</v>
      </c>
      <c r="E9" s="23">
        <v>4</v>
      </c>
      <c r="F9" s="24">
        <v>5</v>
      </c>
      <c r="G9" s="25">
        <v>6</v>
      </c>
      <c r="H9" s="25">
        <v>7</v>
      </c>
      <c r="I9" s="25">
        <v>8</v>
      </c>
      <c r="J9" s="25">
        <v>9</v>
      </c>
      <c r="K9" s="26">
        <v>10</v>
      </c>
      <c r="L9" s="27">
        <v>11</v>
      </c>
      <c r="M9" s="25">
        <v>12</v>
      </c>
      <c r="N9" s="25">
        <v>13</v>
      </c>
      <c r="O9" s="25">
        <v>14</v>
      </c>
      <c r="P9" s="25">
        <v>15</v>
      </c>
      <c r="Q9" s="26">
        <v>16</v>
      </c>
      <c r="R9" s="27">
        <v>17</v>
      </c>
      <c r="S9" s="25">
        <v>18</v>
      </c>
      <c r="T9" s="26">
        <v>19</v>
      </c>
      <c r="U9" s="25">
        <v>20</v>
      </c>
      <c r="V9" s="26">
        <v>21</v>
      </c>
    </row>
    <row r="10" spans="1:22" ht="15.75" thickBot="1" x14ac:dyDescent="0.3">
      <c r="A10" s="1"/>
      <c r="B10" s="204" t="s">
        <v>23</v>
      </c>
      <c r="C10" s="205"/>
      <c r="D10" s="205"/>
      <c r="E10" s="205"/>
      <c r="F10" s="205"/>
      <c r="G10" s="206"/>
      <c r="H10" s="206"/>
      <c r="I10" s="206"/>
      <c r="J10" s="206"/>
      <c r="K10" s="206"/>
      <c r="L10" s="206"/>
      <c r="M10" s="206"/>
      <c r="N10" s="206"/>
      <c r="O10" s="206"/>
      <c r="P10" s="206"/>
      <c r="Q10" s="206"/>
      <c r="R10" s="206"/>
      <c r="S10" s="206"/>
      <c r="T10" s="206"/>
      <c r="U10" s="206"/>
      <c r="V10" s="206"/>
    </row>
    <row r="11" spans="1:22" x14ac:dyDescent="0.25">
      <c r="A11" s="1"/>
      <c r="B11" s="28" t="s">
        <v>24</v>
      </c>
      <c r="C11" s="29"/>
      <c r="D11" s="30">
        <v>2</v>
      </c>
      <c r="E11" s="30">
        <v>2</v>
      </c>
      <c r="F11" s="30">
        <v>2</v>
      </c>
      <c r="G11" s="31">
        <v>4070</v>
      </c>
      <c r="H11" s="32">
        <v>1450.1690869305748</v>
      </c>
      <c r="I11" s="156">
        <v>169.08693057489555</v>
      </c>
      <c r="J11" s="33">
        <v>1619.2560175054705</v>
      </c>
      <c r="K11" s="34">
        <v>1300</v>
      </c>
      <c r="L11" s="35">
        <v>530</v>
      </c>
      <c r="M11" s="36">
        <v>1830</v>
      </c>
      <c r="N11" s="37">
        <v>1000</v>
      </c>
      <c r="O11" s="35">
        <v>500</v>
      </c>
      <c r="P11" s="157">
        <v>1500</v>
      </c>
      <c r="Q11" s="122">
        <v>300</v>
      </c>
      <c r="R11" s="121">
        <v>30</v>
      </c>
      <c r="S11" s="157">
        <v>330</v>
      </c>
      <c r="T11" s="122">
        <v>2066</v>
      </c>
      <c r="U11" s="35">
        <v>110</v>
      </c>
      <c r="V11" s="157">
        <v>2176</v>
      </c>
    </row>
    <row r="12" spans="1:22" x14ac:dyDescent="0.25">
      <c r="A12" s="1"/>
      <c r="B12" s="38" t="s">
        <v>25</v>
      </c>
      <c r="C12" s="39"/>
      <c r="D12" s="40">
        <v>2</v>
      </c>
      <c r="E12" s="40">
        <v>2</v>
      </c>
      <c r="F12" s="40">
        <v>2</v>
      </c>
      <c r="G12" s="41">
        <v>3655</v>
      </c>
      <c r="H12" s="42">
        <v>0</v>
      </c>
      <c r="I12" s="158">
        <v>1454.1476029441019</v>
      </c>
      <c r="J12" s="43">
        <v>1454.1476029441019</v>
      </c>
      <c r="K12" s="44">
        <v>0</v>
      </c>
      <c r="L12" s="45">
        <v>3900</v>
      </c>
      <c r="M12" s="46">
        <v>3900</v>
      </c>
      <c r="N12" s="47">
        <v>0</v>
      </c>
      <c r="O12" s="45">
        <v>3000</v>
      </c>
      <c r="P12" s="159">
        <v>3000</v>
      </c>
      <c r="Q12" s="47">
        <v>0</v>
      </c>
      <c r="R12" s="45">
        <v>900</v>
      </c>
      <c r="S12" s="159">
        <v>900</v>
      </c>
      <c r="T12" s="47">
        <v>0</v>
      </c>
      <c r="U12" s="45">
        <v>1176</v>
      </c>
      <c r="V12" s="159">
        <v>1176</v>
      </c>
    </row>
    <row r="13" spans="1:22" x14ac:dyDescent="0.25">
      <c r="A13" s="1"/>
      <c r="B13" s="48" t="s">
        <v>26</v>
      </c>
      <c r="C13" s="39"/>
      <c r="D13" s="40">
        <v>1</v>
      </c>
      <c r="E13" s="40">
        <v>1</v>
      </c>
      <c r="F13" s="40">
        <v>1</v>
      </c>
      <c r="G13" s="41">
        <v>3800</v>
      </c>
      <c r="H13" s="42">
        <v>139.64591207479609</v>
      </c>
      <c r="I13" s="158">
        <v>54.107817783966581</v>
      </c>
      <c r="J13" s="43">
        <v>193.75372985876265</v>
      </c>
      <c r="K13" s="44">
        <v>702</v>
      </c>
      <c r="L13" s="45">
        <v>272</v>
      </c>
      <c r="M13" s="46">
        <v>974</v>
      </c>
      <c r="N13" s="47">
        <v>500</v>
      </c>
      <c r="O13" s="45">
        <v>250</v>
      </c>
      <c r="P13" s="159">
        <v>750</v>
      </c>
      <c r="Q13" s="47">
        <v>202</v>
      </c>
      <c r="R13" s="45">
        <v>22</v>
      </c>
      <c r="S13" s="159">
        <v>224</v>
      </c>
      <c r="T13" s="47">
        <v>941</v>
      </c>
      <c r="U13" s="45">
        <v>34</v>
      </c>
      <c r="V13" s="159">
        <v>975</v>
      </c>
    </row>
    <row r="14" spans="1:22" x14ac:dyDescent="0.25">
      <c r="A14" s="1"/>
      <c r="B14" s="49" t="s">
        <v>27</v>
      </c>
      <c r="C14" s="50"/>
      <c r="D14" s="51">
        <v>0.5</v>
      </c>
      <c r="E14" s="51">
        <v>0.5</v>
      </c>
      <c r="F14" s="51">
        <v>0.5</v>
      </c>
      <c r="G14" s="41">
        <v>3675</v>
      </c>
      <c r="H14" s="42">
        <v>363.53690073602547</v>
      </c>
      <c r="I14" s="158">
        <v>1.9892580067634771</v>
      </c>
      <c r="J14" s="43">
        <v>365.52615874278894</v>
      </c>
      <c r="K14" s="44">
        <v>340</v>
      </c>
      <c r="L14" s="45">
        <v>5</v>
      </c>
      <c r="M14" s="46">
        <v>345</v>
      </c>
      <c r="N14" s="47">
        <v>320</v>
      </c>
      <c r="O14" s="45">
        <v>5</v>
      </c>
      <c r="P14" s="159">
        <v>325</v>
      </c>
      <c r="Q14" s="47">
        <v>20</v>
      </c>
      <c r="R14" s="45">
        <v>0</v>
      </c>
      <c r="S14" s="159">
        <v>20</v>
      </c>
      <c r="T14" s="47">
        <v>513</v>
      </c>
      <c r="U14" s="45">
        <v>2</v>
      </c>
      <c r="V14" s="159">
        <v>515</v>
      </c>
    </row>
    <row r="15" spans="1:22" x14ac:dyDescent="0.25">
      <c r="A15" s="1"/>
      <c r="B15" s="52" t="s">
        <v>28</v>
      </c>
      <c r="C15" s="39"/>
      <c r="D15" s="40">
        <v>0.5</v>
      </c>
      <c r="E15" s="53">
        <v>0.25</v>
      </c>
      <c r="F15" s="54">
        <v>0.3125</v>
      </c>
      <c r="G15" s="41">
        <v>2800</v>
      </c>
      <c r="H15" s="42">
        <v>175.65148199721503</v>
      </c>
      <c r="I15" s="158">
        <v>1.9892580067634771</v>
      </c>
      <c r="J15" s="43">
        <v>177.64074000397849</v>
      </c>
      <c r="K15" s="44">
        <v>123</v>
      </c>
      <c r="L15" s="45">
        <v>10</v>
      </c>
      <c r="M15" s="46">
        <v>133</v>
      </c>
      <c r="N15" s="55">
        <v>103</v>
      </c>
      <c r="O15" s="45">
        <v>10</v>
      </c>
      <c r="P15" s="160">
        <v>113</v>
      </c>
      <c r="Q15" s="47">
        <v>20</v>
      </c>
      <c r="R15" s="45">
        <v>0</v>
      </c>
      <c r="S15" s="159">
        <v>20</v>
      </c>
      <c r="T15" s="161">
        <v>259</v>
      </c>
      <c r="U15" s="162">
        <v>0</v>
      </c>
      <c r="V15" s="160">
        <v>259</v>
      </c>
    </row>
    <row r="16" spans="1:22" x14ac:dyDescent="0.25">
      <c r="A16" s="1"/>
      <c r="B16" s="38" t="s">
        <v>29</v>
      </c>
      <c r="C16" s="39"/>
      <c r="D16" s="40">
        <v>1</v>
      </c>
      <c r="E16" s="53">
        <v>0.75</v>
      </c>
      <c r="F16" s="54">
        <v>0.8125</v>
      </c>
      <c r="G16" s="41">
        <v>4340</v>
      </c>
      <c r="H16" s="42">
        <v>546.29998010741997</v>
      </c>
      <c r="I16" s="158">
        <v>155.16212452755121</v>
      </c>
      <c r="J16" s="43">
        <v>701.46210463497118</v>
      </c>
      <c r="K16" s="44">
        <v>600</v>
      </c>
      <c r="L16" s="45">
        <v>151</v>
      </c>
      <c r="M16" s="46">
        <v>751</v>
      </c>
      <c r="N16" s="55">
        <v>350</v>
      </c>
      <c r="O16" s="162">
        <v>100</v>
      </c>
      <c r="P16" s="160">
        <v>450</v>
      </c>
      <c r="Q16" s="47">
        <v>250</v>
      </c>
      <c r="R16" s="45">
        <v>51</v>
      </c>
      <c r="S16" s="159">
        <v>301</v>
      </c>
      <c r="T16" s="55">
        <v>740</v>
      </c>
      <c r="U16" s="162">
        <v>217</v>
      </c>
      <c r="V16" s="160">
        <v>957</v>
      </c>
    </row>
    <row r="17" spans="1:22" hidden="1" x14ac:dyDescent="0.25">
      <c r="A17" s="1"/>
      <c r="B17" s="38" t="s">
        <v>30</v>
      </c>
      <c r="C17" s="39"/>
      <c r="D17" s="40"/>
      <c r="E17" s="40"/>
      <c r="F17" s="40"/>
      <c r="G17" s="41">
        <v>3800</v>
      </c>
      <c r="H17" s="42">
        <v>0</v>
      </c>
      <c r="I17" s="158">
        <v>0</v>
      </c>
      <c r="J17" s="43">
        <v>0</v>
      </c>
      <c r="K17" s="44">
        <v>0</v>
      </c>
      <c r="L17" s="45">
        <v>0</v>
      </c>
      <c r="M17" s="46">
        <v>0</v>
      </c>
      <c r="N17" s="47">
        <v>0</v>
      </c>
      <c r="O17" s="45">
        <v>0</v>
      </c>
      <c r="P17" s="159">
        <v>0</v>
      </c>
      <c r="Q17" s="47">
        <v>0</v>
      </c>
      <c r="R17" s="45">
        <v>0</v>
      </c>
      <c r="S17" s="159">
        <v>0</v>
      </c>
      <c r="T17" s="55">
        <v>0</v>
      </c>
      <c r="U17" s="162">
        <v>0</v>
      </c>
      <c r="V17" s="160">
        <v>0</v>
      </c>
    </row>
    <row r="18" spans="1:22" hidden="1" x14ac:dyDescent="0.25">
      <c r="A18" s="1"/>
      <c r="B18" s="38" t="s">
        <v>31</v>
      </c>
      <c r="C18" s="39"/>
      <c r="D18" s="40"/>
      <c r="E18" s="40"/>
      <c r="F18" s="40"/>
      <c r="G18" s="41">
        <v>4220</v>
      </c>
      <c r="H18" s="42">
        <v>0</v>
      </c>
      <c r="I18" s="158">
        <v>0</v>
      </c>
      <c r="J18" s="43">
        <v>0</v>
      </c>
      <c r="K18" s="44">
        <v>0</v>
      </c>
      <c r="L18" s="45">
        <v>0</v>
      </c>
      <c r="M18" s="46">
        <v>0</v>
      </c>
      <c r="N18" s="47"/>
      <c r="O18" s="45"/>
      <c r="P18" s="159">
        <v>0</v>
      </c>
      <c r="Q18" s="47">
        <v>0</v>
      </c>
      <c r="R18" s="45">
        <v>0</v>
      </c>
      <c r="S18" s="159">
        <v>0</v>
      </c>
      <c r="T18" s="55">
        <v>0</v>
      </c>
      <c r="U18" s="162">
        <v>0</v>
      </c>
      <c r="V18" s="160">
        <v>0</v>
      </c>
    </row>
    <row r="19" spans="1:22" x14ac:dyDescent="0.25">
      <c r="A19" s="1"/>
      <c r="B19" s="38" t="s">
        <v>32</v>
      </c>
      <c r="C19" s="56"/>
      <c r="D19" s="40">
        <v>0.5</v>
      </c>
      <c r="E19" s="53">
        <v>0.25</v>
      </c>
      <c r="F19" s="54">
        <v>0.3125</v>
      </c>
      <c r="G19" s="41">
        <v>3800</v>
      </c>
      <c r="H19" s="42">
        <v>193.45534115774817</v>
      </c>
      <c r="I19" s="158">
        <v>42.76904714541476</v>
      </c>
      <c r="J19" s="43">
        <v>236.22438830316293</v>
      </c>
      <c r="K19" s="44">
        <v>180</v>
      </c>
      <c r="L19" s="45">
        <v>37</v>
      </c>
      <c r="M19" s="46">
        <v>217</v>
      </c>
      <c r="N19" s="55">
        <v>100</v>
      </c>
      <c r="O19" s="45">
        <v>37</v>
      </c>
      <c r="P19" s="160">
        <v>137</v>
      </c>
      <c r="Q19" s="47">
        <v>80</v>
      </c>
      <c r="R19" s="45">
        <v>0</v>
      </c>
      <c r="S19" s="159">
        <v>80</v>
      </c>
      <c r="T19" s="55">
        <v>273</v>
      </c>
      <c r="U19" s="162">
        <v>61</v>
      </c>
      <c r="V19" s="160">
        <v>334</v>
      </c>
    </row>
    <row r="20" spans="1:22" hidden="1" x14ac:dyDescent="0.25">
      <c r="A20" s="1"/>
      <c r="B20" s="38" t="s">
        <v>33</v>
      </c>
      <c r="C20" s="57"/>
      <c r="D20" s="40"/>
      <c r="E20" s="40"/>
      <c r="F20" s="54">
        <v>0</v>
      </c>
      <c r="G20" s="41">
        <v>3500</v>
      </c>
      <c r="H20" s="42">
        <v>0</v>
      </c>
      <c r="I20" s="158">
        <v>0</v>
      </c>
      <c r="J20" s="43">
        <v>0</v>
      </c>
      <c r="K20" s="44">
        <v>0</v>
      </c>
      <c r="L20" s="45">
        <v>0</v>
      </c>
      <c r="M20" s="46">
        <v>0</v>
      </c>
      <c r="N20" s="47"/>
      <c r="O20" s="45"/>
      <c r="P20" s="159">
        <v>0</v>
      </c>
      <c r="Q20" s="47">
        <v>0</v>
      </c>
      <c r="R20" s="45">
        <v>0</v>
      </c>
      <c r="S20" s="159">
        <v>0</v>
      </c>
      <c r="T20" s="55">
        <v>0</v>
      </c>
      <c r="U20" s="162">
        <v>0</v>
      </c>
      <c r="V20" s="160">
        <v>0</v>
      </c>
    </row>
    <row r="21" spans="1:22" x14ac:dyDescent="0.25">
      <c r="A21" s="1"/>
      <c r="B21" s="58" t="s">
        <v>34</v>
      </c>
      <c r="C21" s="57"/>
      <c r="D21" s="40">
        <v>3</v>
      </c>
      <c r="E21" s="53">
        <v>2.75</v>
      </c>
      <c r="F21" s="54">
        <v>2.8125</v>
      </c>
      <c r="G21" s="41">
        <v>2000</v>
      </c>
      <c r="H21" s="42">
        <v>860.35408792520388</v>
      </c>
      <c r="I21" s="158">
        <v>258.60354087925202</v>
      </c>
      <c r="J21" s="43">
        <v>1118.9576288044559</v>
      </c>
      <c r="K21" s="44">
        <v>800</v>
      </c>
      <c r="L21" s="45">
        <v>280</v>
      </c>
      <c r="M21" s="46">
        <v>1080</v>
      </c>
      <c r="N21" s="55">
        <v>300</v>
      </c>
      <c r="O21" s="162">
        <v>150</v>
      </c>
      <c r="P21" s="160">
        <v>450</v>
      </c>
      <c r="Q21" s="47">
        <v>500</v>
      </c>
      <c r="R21" s="45">
        <v>130</v>
      </c>
      <c r="S21" s="159">
        <v>630</v>
      </c>
      <c r="T21" s="55">
        <v>1216</v>
      </c>
      <c r="U21" s="162">
        <v>352</v>
      </c>
      <c r="V21" s="160">
        <v>1568</v>
      </c>
    </row>
    <row r="22" spans="1:22" x14ac:dyDescent="0.25">
      <c r="A22" s="1"/>
      <c r="B22" s="38" t="s">
        <v>35</v>
      </c>
      <c r="C22" s="59"/>
      <c r="D22" s="40">
        <v>0.5</v>
      </c>
      <c r="E22" s="53">
        <v>0.25</v>
      </c>
      <c r="F22" s="54">
        <v>0.3125</v>
      </c>
      <c r="G22" s="41">
        <v>4250</v>
      </c>
      <c r="H22" s="42">
        <v>249.27889397254825</v>
      </c>
      <c r="I22" s="158">
        <v>14.919435050726079</v>
      </c>
      <c r="J22" s="43">
        <v>264.19832902327431</v>
      </c>
      <c r="K22" s="44">
        <v>100</v>
      </c>
      <c r="L22" s="45">
        <v>60</v>
      </c>
      <c r="M22" s="46">
        <v>160</v>
      </c>
      <c r="N22" s="55">
        <v>100</v>
      </c>
      <c r="O22" s="45">
        <v>60</v>
      </c>
      <c r="P22" s="160">
        <v>160</v>
      </c>
      <c r="Q22" s="47">
        <v>0</v>
      </c>
      <c r="R22" s="45">
        <v>0</v>
      </c>
      <c r="S22" s="159">
        <v>0</v>
      </c>
      <c r="T22" s="55">
        <v>398</v>
      </c>
      <c r="U22" s="162">
        <v>5</v>
      </c>
      <c r="V22" s="160">
        <v>403</v>
      </c>
    </row>
    <row r="23" spans="1:22" x14ac:dyDescent="0.25">
      <c r="A23" s="1"/>
      <c r="B23" s="38" t="s">
        <v>36</v>
      </c>
      <c r="C23" s="39"/>
      <c r="D23" s="40">
        <v>1</v>
      </c>
      <c r="E23" s="60">
        <v>1.25</v>
      </c>
      <c r="F23" s="54">
        <v>1.1875</v>
      </c>
      <c r="G23" s="41">
        <v>3850</v>
      </c>
      <c r="H23" s="42">
        <v>881.6142828724885</v>
      </c>
      <c r="I23" s="158">
        <v>27.84961209468868</v>
      </c>
      <c r="J23" s="43">
        <v>909.46389496717723</v>
      </c>
      <c r="K23" s="44">
        <v>435</v>
      </c>
      <c r="L23" s="45">
        <v>57</v>
      </c>
      <c r="M23" s="46">
        <v>492</v>
      </c>
      <c r="N23" s="55">
        <v>400</v>
      </c>
      <c r="O23" s="45">
        <v>55</v>
      </c>
      <c r="P23" s="160">
        <v>455</v>
      </c>
      <c r="Q23" s="47">
        <v>35</v>
      </c>
      <c r="R23" s="45">
        <v>2</v>
      </c>
      <c r="S23" s="159">
        <v>37</v>
      </c>
      <c r="T23" s="163">
        <v>1378</v>
      </c>
      <c r="U23" s="164">
        <v>29</v>
      </c>
      <c r="V23" s="165">
        <v>1407</v>
      </c>
    </row>
    <row r="24" spans="1:22" ht="13.9" customHeight="1" x14ac:dyDescent="0.25">
      <c r="A24" s="1"/>
      <c r="B24" s="61" t="s">
        <v>37</v>
      </c>
      <c r="C24" s="50"/>
      <c r="D24" s="62"/>
      <c r="E24" s="62"/>
      <c r="F24" s="62"/>
      <c r="G24" s="63"/>
      <c r="H24" s="64">
        <v>159.14064054107817</v>
      </c>
      <c r="I24" s="166">
        <v>437.63676148796498</v>
      </c>
      <c r="J24" s="65">
        <v>596.77740202904317</v>
      </c>
      <c r="K24" s="66">
        <v>800</v>
      </c>
      <c r="L24" s="67">
        <v>2200</v>
      </c>
      <c r="M24" s="68">
        <v>3000</v>
      </c>
      <c r="N24" s="47">
        <v>0</v>
      </c>
      <c r="O24" s="67">
        <v>2200</v>
      </c>
      <c r="P24" s="167">
        <v>2200</v>
      </c>
      <c r="Q24" s="168">
        <v>800</v>
      </c>
      <c r="R24" s="67">
        <v>0</v>
      </c>
      <c r="S24" s="167">
        <v>800</v>
      </c>
      <c r="T24" s="169">
        <v>0</v>
      </c>
      <c r="U24" s="67">
        <v>0</v>
      </c>
      <c r="V24" s="167">
        <v>0</v>
      </c>
    </row>
    <row r="25" spans="1:22" ht="15.75" thickBot="1" x14ac:dyDescent="0.3">
      <c r="A25" s="1"/>
      <c r="B25" s="69" t="s">
        <v>38</v>
      </c>
      <c r="C25" s="70"/>
      <c r="D25" s="71"/>
      <c r="E25" s="71"/>
      <c r="F25" s="72"/>
      <c r="G25" s="73"/>
      <c r="H25" s="74">
        <v>0</v>
      </c>
      <c r="I25" s="170">
        <v>0</v>
      </c>
      <c r="J25" s="75">
        <v>0</v>
      </c>
      <c r="K25" s="76">
        <v>0</v>
      </c>
      <c r="L25" s="77">
        <v>0</v>
      </c>
      <c r="M25" s="78">
        <v>0</v>
      </c>
      <c r="N25" s="79">
        <v>0</v>
      </c>
      <c r="O25" s="171">
        <v>0</v>
      </c>
      <c r="P25" s="172">
        <v>0</v>
      </c>
      <c r="Q25" s="173">
        <v>0</v>
      </c>
      <c r="R25" s="171">
        <v>0</v>
      </c>
      <c r="S25" s="174">
        <v>0</v>
      </c>
      <c r="T25" s="173">
        <v>0</v>
      </c>
      <c r="U25" s="171">
        <v>0</v>
      </c>
      <c r="V25" s="174">
        <v>0</v>
      </c>
    </row>
    <row r="26" spans="1:22" ht="15.75" thickBot="1" x14ac:dyDescent="0.3">
      <c r="A26" s="2"/>
      <c r="B26" s="80" t="s">
        <v>39</v>
      </c>
      <c r="C26" s="81">
        <v>0</v>
      </c>
      <c r="D26" s="82">
        <v>12</v>
      </c>
      <c r="E26" s="82">
        <v>11</v>
      </c>
      <c r="F26" s="82">
        <v>11.25</v>
      </c>
      <c r="G26" s="83">
        <v>3397.2666666666669</v>
      </c>
      <c r="H26" s="84">
        <v>5019.1466083150981</v>
      </c>
      <c r="I26" s="84">
        <v>2618.2613885020892</v>
      </c>
      <c r="J26" s="85">
        <v>7637.4079968171882</v>
      </c>
      <c r="K26" s="86">
        <v>5380</v>
      </c>
      <c r="L26" s="87">
        <v>7502</v>
      </c>
      <c r="M26" s="87">
        <v>12882</v>
      </c>
      <c r="N26" s="88">
        <v>3173</v>
      </c>
      <c r="O26" s="88">
        <v>6367</v>
      </c>
      <c r="P26" s="89">
        <v>9540</v>
      </c>
      <c r="Q26" s="86">
        <v>2207</v>
      </c>
      <c r="R26" s="87">
        <v>1135</v>
      </c>
      <c r="S26" s="87">
        <v>3342</v>
      </c>
      <c r="T26" s="86">
        <v>7784</v>
      </c>
      <c r="U26" s="87">
        <v>1986</v>
      </c>
      <c r="V26" s="87">
        <v>9770</v>
      </c>
    </row>
    <row r="27" spans="1:22" ht="15.75" hidden="1" thickBot="1" x14ac:dyDescent="0.3">
      <c r="A27" s="2"/>
      <c r="B27" s="207"/>
      <c r="C27" s="207"/>
      <c r="D27" s="207"/>
      <c r="E27" s="207"/>
      <c r="F27" s="207"/>
      <c r="G27" s="207"/>
      <c r="H27" s="207"/>
      <c r="I27" s="207"/>
      <c r="J27" s="207"/>
      <c r="K27" s="207"/>
      <c r="L27" s="207"/>
      <c r="M27" s="207"/>
      <c r="N27" s="207"/>
      <c r="O27" s="207"/>
      <c r="P27" s="207"/>
      <c r="Q27" s="207"/>
      <c r="R27" s="90"/>
      <c r="S27" s="91"/>
      <c r="T27" s="92"/>
      <c r="U27" s="92"/>
      <c r="V27" s="93"/>
    </row>
    <row r="28" spans="1:22" ht="15.75" thickBot="1" x14ac:dyDescent="0.3">
      <c r="A28" s="2"/>
      <c r="B28" s="204" t="s">
        <v>40</v>
      </c>
      <c r="C28" s="205"/>
      <c r="D28" s="205"/>
      <c r="E28" s="205"/>
      <c r="F28" s="205"/>
      <c r="G28" s="205"/>
      <c r="H28" s="205"/>
      <c r="I28" s="205"/>
      <c r="J28" s="205"/>
      <c r="K28" s="205"/>
      <c r="L28" s="205"/>
      <c r="M28" s="205"/>
      <c r="N28" s="206"/>
      <c r="O28" s="206"/>
      <c r="P28" s="206"/>
      <c r="Q28" s="206"/>
      <c r="R28" s="206"/>
      <c r="S28" s="206"/>
      <c r="T28" s="205"/>
      <c r="U28" s="205"/>
      <c r="V28" s="208"/>
    </row>
    <row r="29" spans="1:22" x14ac:dyDescent="0.25">
      <c r="A29" s="2"/>
      <c r="B29" s="94" t="s">
        <v>41</v>
      </c>
      <c r="C29" s="95"/>
      <c r="D29" s="96">
        <v>0.25</v>
      </c>
      <c r="E29" s="96">
        <v>0.25</v>
      </c>
      <c r="F29" s="96">
        <v>0.25</v>
      </c>
      <c r="G29" s="97">
        <v>2400</v>
      </c>
      <c r="H29" s="98">
        <v>118.15675462780622</v>
      </c>
      <c r="I29" s="99">
        <v>0.39385584875935403</v>
      </c>
      <c r="J29" s="100">
        <v>118.55061047656558</v>
      </c>
      <c r="K29" s="101">
        <v>553</v>
      </c>
      <c r="L29" s="35">
        <v>2</v>
      </c>
      <c r="M29" s="102">
        <v>555</v>
      </c>
      <c r="N29" s="37">
        <v>500</v>
      </c>
      <c r="O29" s="175">
        <v>55</v>
      </c>
      <c r="P29" s="176">
        <v>555</v>
      </c>
      <c r="Q29" s="177">
        <v>0</v>
      </c>
      <c r="R29" s="178">
        <v>0</v>
      </c>
      <c r="S29" s="179">
        <v>0</v>
      </c>
      <c r="T29" s="180">
        <v>16</v>
      </c>
      <c r="U29" s="181">
        <v>0</v>
      </c>
      <c r="V29" s="179">
        <v>16</v>
      </c>
    </row>
    <row r="30" spans="1:22" x14ac:dyDescent="0.25">
      <c r="A30" s="2"/>
      <c r="B30" s="38" t="s">
        <v>42</v>
      </c>
      <c r="C30" s="103"/>
      <c r="D30" s="40">
        <v>1</v>
      </c>
      <c r="E30" s="53">
        <v>0.75</v>
      </c>
      <c r="F30" s="40">
        <v>0.8125</v>
      </c>
      <c r="G30" s="104">
        <v>1900</v>
      </c>
      <c r="H30" s="42">
        <v>303.61362741236707</v>
      </c>
      <c r="I30" s="105">
        <v>0.39385584875935403</v>
      </c>
      <c r="J30" s="105">
        <v>304.00748326112642</v>
      </c>
      <c r="K30" s="106">
        <v>748</v>
      </c>
      <c r="L30" s="45">
        <v>2</v>
      </c>
      <c r="M30" s="107">
        <v>750</v>
      </c>
      <c r="N30" s="47">
        <v>748</v>
      </c>
      <c r="O30" s="181">
        <v>2</v>
      </c>
      <c r="P30" s="181">
        <v>750</v>
      </c>
      <c r="Q30" s="182">
        <v>0</v>
      </c>
      <c r="R30" s="182">
        <v>0</v>
      </c>
      <c r="S30" s="183">
        <v>0</v>
      </c>
      <c r="T30" s="184">
        <v>275</v>
      </c>
      <c r="U30" s="185">
        <v>0</v>
      </c>
      <c r="V30" s="185">
        <v>275</v>
      </c>
    </row>
    <row r="31" spans="1:22" x14ac:dyDescent="0.25">
      <c r="A31" s="2"/>
      <c r="B31" s="108" t="s">
        <v>43</v>
      </c>
      <c r="C31" s="109"/>
      <c r="D31" s="40">
        <v>0.5</v>
      </c>
      <c r="E31" s="40">
        <v>0.5</v>
      </c>
      <c r="F31" s="40">
        <v>0.5</v>
      </c>
      <c r="G31" s="104">
        <v>2200</v>
      </c>
      <c r="H31" s="42">
        <v>191.02008664828671</v>
      </c>
      <c r="I31" s="105">
        <v>25.600630169358013</v>
      </c>
      <c r="J31" s="105">
        <v>216.62071681764473</v>
      </c>
      <c r="K31" s="106">
        <v>700</v>
      </c>
      <c r="L31" s="45">
        <v>75</v>
      </c>
      <c r="M31" s="107">
        <v>775</v>
      </c>
      <c r="N31" s="47">
        <v>700</v>
      </c>
      <c r="O31" s="181">
        <v>75</v>
      </c>
      <c r="P31" s="186">
        <v>775</v>
      </c>
      <c r="Q31" s="182">
        <v>0</v>
      </c>
      <c r="R31" s="182">
        <v>0</v>
      </c>
      <c r="S31" s="187">
        <v>0</v>
      </c>
      <c r="T31" s="180">
        <v>93</v>
      </c>
      <c r="U31" s="181">
        <v>18.96551724137931</v>
      </c>
      <c r="V31" s="181">
        <v>111.9655172413793</v>
      </c>
    </row>
    <row r="32" spans="1:22" x14ac:dyDescent="0.25">
      <c r="A32" s="2"/>
      <c r="B32" s="108" t="s">
        <v>44</v>
      </c>
      <c r="C32" s="110"/>
      <c r="D32" s="40"/>
      <c r="E32" s="40"/>
      <c r="F32" s="40"/>
      <c r="G32" s="104">
        <v>2800</v>
      </c>
      <c r="H32" s="42">
        <v>0</v>
      </c>
      <c r="I32" s="105">
        <v>0</v>
      </c>
      <c r="J32" s="105">
        <v>0</v>
      </c>
      <c r="K32" s="106">
        <v>0</v>
      </c>
      <c r="L32" s="45">
        <v>0</v>
      </c>
      <c r="M32" s="107">
        <v>0</v>
      </c>
      <c r="N32" s="47"/>
      <c r="O32" s="181"/>
      <c r="P32" s="181"/>
      <c r="Q32" s="182">
        <v>0</v>
      </c>
      <c r="R32" s="182">
        <v>0</v>
      </c>
      <c r="S32" s="188">
        <v>0</v>
      </c>
      <c r="T32" s="180">
        <v>0</v>
      </c>
      <c r="U32" s="181">
        <v>0</v>
      </c>
      <c r="V32" s="181">
        <v>0</v>
      </c>
    </row>
    <row r="33" spans="1:22" ht="15.75" thickBot="1" x14ac:dyDescent="0.3">
      <c r="A33" s="2"/>
      <c r="B33" s="49" t="s">
        <v>45</v>
      </c>
      <c r="C33" s="50"/>
      <c r="D33" s="51"/>
      <c r="E33" s="51"/>
      <c r="F33" s="51"/>
      <c r="G33" s="111">
        <v>3464</v>
      </c>
      <c r="H33" s="112">
        <v>0</v>
      </c>
      <c r="I33" s="113">
        <v>0</v>
      </c>
      <c r="J33" s="114">
        <v>0</v>
      </c>
      <c r="K33" s="115">
        <v>0</v>
      </c>
      <c r="L33" s="77">
        <v>0</v>
      </c>
      <c r="M33" s="116">
        <v>0</v>
      </c>
      <c r="N33" s="117"/>
      <c r="O33" s="171">
        <v>0</v>
      </c>
      <c r="P33" s="171">
        <v>0</v>
      </c>
      <c r="Q33" s="189">
        <v>0</v>
      </c>
      <c r="R33" s="190">
        <v>0</v>
      </c>
      <c r="S33" s="172">
        <v>0</v>
      </c>
      <c r="T33" s="180">
        <v>0</v>
      </c>
      <c r="U33" s="181">
        <v>0</v>
      </c>
      <c r="V33" s="188">
        <v>0</v>
      </c>
    </row>
    <row r="34" spans="1:22" ht="15.75" thickBot="1" x14ac:dyDescent="0.3">
      <c r="A34" s="2"/>
      <c r="B34" s="80" t="s">
        <v>46</v>
      </c>
      <c r="C34" s="191">
        <v>0</v>
      </c>
      <c r="D34" s="192">
        <v>1.75</v>
      </c>
      <c r="E34" s="192">
        <v>1.5</v>
      </c>
      <c r="F34" s="192">
        <v>1.5625</v>
      </c>
      <c r="G34" s="193">
        <v>2076</v>
      </c>
      <c r="H34" s="194">
        <v>612.79046868846001</v>
      </c>
      <c r="I34" s="194">
        <v>26.388341866876722</v>
      </c>
      <c r="J34" s="194">
        <v>639.17881055533667</v>
      </c>
      <c r="K34" s="195">
        <v>2001</v>
      </c>
      <c r="L34" s="195">
        <v>79</v>
      </c>
      <c r="M34" s="195">
        <v>2080</v>
      </c>
      <c r="N34" s="195">
        <v>1948</v>
      </c>
      <c r="O34" s="195">
        <v>132</v>
      </c>
      <c r="P34" s="195">
        <v>2080</v>
      </c>
      <c r="Q34" s="195">
        <v>0</v>
      </c>
      <c r="R34" s="195">
        <v>0</v>
      </c>
      <c r="S34" s="195">
        <v>0</v>
      </c>
      <c r="T34" s="195">
        <v>384</v>
      </c>
      <c r="U34" s="195">
        <v>19</v>
      </c>
      <c r="V34" s="195">
        <v>403</v>
      </c>
    </row>
    <row r="35" spans="1:22" ht="15.75" thickBot="1" x14ac:dyDescent="0.3">
      <c r="A35" s="2"/>
      <c r="B35" s="118" t="s">
        <v>47</v>
      </c>
      <c r="C35" s="196"/>
      <c r="D35" s="197"/>
      <c r="E35" s="197"/>
      <c r="F35" s="197"/>
      <c r="G35" s="198"/>
      <c r="H35" s="119"/>
      <c r="I35" s="99"/>
      <c r="J35" s="99"/>
      <c r="K35" s="120">
        <v>0</v>
      </c>
      <c r="L35" s="121">
        <v>0</v>
      </c>
      <c r="M35" s="102">
        <v>0</v>
      </c>
      <c r="N35" s="122"/>
      <c r="O35" s="176"/>
      <c r="P35" s="179">
        <v>0</v>
      </c>
      <c r="Q35" s="199">
        <v>0</v>
      </c>
      <c r="R35" s="177">
        <v>0</v>
      </c>
      <c r="S35" s="200">
        <v>0</v>
      </c>
      <c r="T35" s="201">
        <v>0</v>
      </c>
      <c r="U35" s="176"/>
      <c r="V35" s="200">
        <v>0</v>
      </c>
    </row>
    <row r="36" spans="1:22" ht="15.75" thickBot="1" x14ac:dyDescent="0.3">
      <c r="A36" s="2"/>
      <c r="B36" s="123" t="s">
        <v>48</v>
      </c>
      <c r="C36" s="202">
        <v>0</v>
      </c>
      <c r="D36" s="203">
        <v>1.75</v>
      </c>
      <c r="E36" s="203">
        <v>1.5</v>
      </c>
      <c r="F36" s="203">
        <v>1.5625</v>
      </c>
      <c r="G36" s="193">
        <v>2076</v>
      </c>
      <c r="H36" s="124">
        <v>612.79046868846001</v>
      </c>
      <c r="I36" s="125">
        <v>26.388341866876722</v>
      </c>
      <c r="J36" s="126">
        <v>639.17881055533678</v>
      </c>
      <c r="K36" s="127">
        <v>2001</v>
      </c>
      <c r="L36" s="127">
        <v>79</v>
      </c>
      <c r="M36" s="128">
        <v>2080</v>
      </c>
      <c r="N36" s="127">
        <v>1948</v>
      </c>
      <c r="O36" s="127">
        <v>132</v>
      </c>
      <c r="P36" s="128">
        <v>2080</v>
      </c>
      <c r="Q36" s="128">
        <v>0</v>
      </c>
      <c r="R36" s="128">
        <v>0</v>
      </c>
      <c r="S36" s="128">
        <v>0</v>
      </c>
      <c r="T36" s="127">
        <v>384</v>
      </c>
      <c r="U36" s="127">
        <v>19</v>
      </c>
      <c r="V36" s="87">
        <v>403</v>
      </c>
    </row>
    <row r="37" spans="1:22" ht="15.75" thickBot="1" x14ac:dyDescent="0.3">
      <c r="A37" s="2"/>
      <c r="B37" s="129" t="s">
        <v>49</v>
      </c>
      <c r="C37" s="130">
        <v>0</v>
      </c>
      <c r="D37" s="131">
        <v>13.75</v>
      </c>
      <c r="E37" s="131">
        <v>12.5</v>
      </c>
      <c r="F37" s="131">
        <v>12.8125</v>
      </c>
      <c r="G37" s="132">
        <v>3236.1365853658535</v>
      </c>
      <c r="H37" s="133">
        <v>5631.9370770035584</v>
      </c>
      <c r="I37" s="133">
        <v>2644.6497303689657</v>
      </c>
      <c r="J37" s="133">
        <v>8276.5868073725251</v>
      </c>
      <c r="K37" s="134">
        <v>7381</v>
      </c>
      <c r="L37" s="134">
        <v>7581</v>
      </c>
      <c r="M37" s="134">
        <v>14962</v>
      </c>
      <c r="N37" s="134">
        <v>5121</v>
      </c>
      <c r="O37" s="134">
        <v>6499</v>
      </c>
      <c r="P37" s="134">
        <v>11620</v>
      </c>
      <c r="Q37" s="134">
        <v>2207</v>
      </c>
      <c r="R37" s="134">
        <v>1135</v>
      </c>
      <c r="S37" s="134">
        <v>3342</v>
      </c>
      <c r="T37" s="134">
        <v>8168</v>
      </c>
      <c r="U37" s="134">
        <v>2005</v>
      </c>
      <c r="V37" s="134">
        <v>10173</v>
      </c>
    </row>
    <row r="38" spans="1:22" x14ac:dyDescent="0.25">
      <c r="A38" s="2"/>
      <c r="B38" s="135"/>
      <c r="C38" s="136"/>
      <c r="D38" s="136"/>
      <c r="E38" s="136"/>
      <c r="F38" s="137"/>
      <c r="G38" s="138"/>
      <c r="H38" s="137"/>
      <c r="I38" s="137"/>
      <c r="J38" s="137"/>
      <c r="K38" s="139"/>
      <c r="L38" s="139"/>
      <c r="M38" s="139"/>
      <c r="N38" s="140"/>
      <c r="O38" s="3"/>
      <c r="P38" s="2"/>
      <c r="Q38" s="2"/>
      <c r="R38" s="3"/>
      <c r="S38" s="3"/>
      <c r="T38" s="3"/>
      <c r="U38" s="3"/>
      <c r="V38" s="3"/>
    </row>
    <row r="39" spans="1:22" x14ac:dyDescent="0.25">
      <c r="A39" s="2"/>
      <c r="B39" s="209"/>
      <c r="C39" s="209"/>
      <c r="D39" s="209"/>
      <c r="E39" s="209"/>
      <c r="F39" s="209"/>
      <c r="G39" s="209"/>
      <c r="H39" s="209"/>
      <c r="I39" s="209"/>
      <c r="J39" s="209"/>
      <c r="K39" s="209"/>
      <c r="L39" s="209"/>
      <c r="M39" s="209"/>
      <c r="N39" s="135"/>
      <c r="O39" s="135"/>
      <c r="P39" s="135"/>
      <c r="Q39" s="135"/>
      <c r="R39" s="135"/>
      <c r="S39" s="141"/>
      <c r="T39" s="141"/>
      <c r="U39" s="141"/>
      <c r="V39" s="141"/>
    </row>
    <row r="40" spans="1:22" x14ac:dyDescent="0.25">
      <c r="A40" s="1"/>
      <c r="B40" s="142" t="s">
        <v>50</v>
      </c>
      <c r="C40" s="143"/>
      <c r="D40" s="144"/>
      <c r="E40" s="144"/>
      <c r="F40" s="145"/>
      <c r="G40" s="145"/>
      <c r="H40" s="137"/>
      <c r="I40" s="137"/>
      <c r="J40" s="137"/>
      <c r="K40" s="139"/>
      <c r="L40" s="139"/>
      <c r="M40" s="139"/>
      <c r="N40" s="140"/>
      <c r="O40" s="4"/>
      <c r="P40" s="4"/>
      <c r="Q40" s="4"/>
      <c r="R40" s="4"/>
      <c r="S40" s="9"/>
      <c r="T40" s="9"/>
      <c r="U40" s="9"/>
      <c r="V40" s="9"/>
    </row>
    <row r="41" spans="1:22" x14ac:dyDescent="0.25">
      <c r="A41" s="1"/>
      <c r="B41" s="146" t="s">
        <v>51</v>
      </c>
      <c r="C41" s="147">
        <f>[1]Население!C26/1000</f>
        <v>5.0780000000000003</v>
      </c>
      <c r="D41" s="148"/>
      <c r="E41" s="148"/>
      <c r="F41" s="149"/>
      <c r="G41" s="145"/>
      <c r="H41" s="138"/>
      <c r="I41" s="138"/>
      <c r="J41" s="139"/>
      <c r="K41" s="139"/>
      <c r="L41" s="150"/>
      <c r="M41" s="137"/>
      <c r="N41" s="140"/>
      <c r="O41" s="4"/>
      <c r="P41" s="4"/>
      <c r="Q41" s="4"/>
      <c r="R41" s="4"/>
      <c r="S41" s="9"/>
      <c r="T41" s="9"/>
      <c r="U41" s="9"/>
      <c r="V41" s="9"/>
    </row>
    <row r="42" spans="1:22" x14ac:dyDescent="0.25">
      <c r="A42" s="1"/>
      <c r="B42" s="146" t="s">
        <v>52</v>
      </c>
      <c r="C42" s="147">
        <f>[1]Население!G26/1000</f>
        <v>5.0270000000000001</v>
      </c>
      <c r="D42" s="148"/>
      <c r="E42" s="148"/>
      <c r="F42" s="149"/>
      <c r="G42" s="145"/>
      <c r="H42" s="138"/>
      <c r="I42" s="138"/>
      <c r="J42" s="139"/>
      <c r="K42" s="139"/>
      <c r="L42" s="150"/>
      <c r="M42" s="137"/>
      <c r="N42" s="140"/>
      <c r="O42" s="4"/>
      <c r="P42" s="4"/>
      <c r="Q42" s="4"/>
      <c r="R42" s="4"/>
      <c r="S42" s="9"/>
      <c r="T42" s="9"/>
      <c r="U42" s="9"/>
      <c r="V42" s="9"/>
    </row>
    <row r="43" spans="1:22" x14ac:dyDescent="0.25">
      <c r="A43" s="4"/>
      <c r="B43" s="151"/>
      <c r="C43" s="152"/>
      <c r="D43" s="152"/>
      <c r="E43" s="152"/>
      <c r="F43" s="153"/>
      <c r="G43" s="153"/>
      <c r="H43" s="154"/>
      <c r="I43" s="153"/>
      <c r="J43" s="153"/>
      <c r="K43" s="154"/>
      <c r="L43" s="155"/>
      <c r="M43" s="4"/>
      <c r="N43" s="4"/>
      <c r="O43" s="4"/>
      <c r="P43" s="4"/>
      <c r="Q43" s="4"/>
      <c r="R43" s="4"/>
      <c r="S43" s="9"/>
      <c r="T43" s="9"/>
      <c r="U43" s="9"/>
      <c r="V43" s="9"/>
    </row>
  </sheetData>
  <mergeCells count="20">
    <mergeCell ref="B1:V1"/>
    <mergeCell ref="B2:V2"/>
    <mergeCell ref="B3:V3"/>
    <mergeCell ref="B4:V4"/>
    <mergeCell ref="B6:B8"/>
    <mergeCell ref="C6:F6"/>
    <mergeCell ref="G6:G8"/>
    <mergeCell ref="H6:M6"/>
    <mergeCell ref="N6:S6"/>
    <mergeCell ref="T6:V7"/>
    <mergeCell ref="B10:V10"/>
    <mergeCell ref="B27:Q27"/>
    <mergeCell ref="B28:V28"/>
    <mergeCell ref="B39:M39"/>
    <mergeCell ref="C7:C8"/>
    <mergeCell ref="D7:F7"/>
    <mergeCell ref="H7:J7"/>
    <mergeCell ref="K7:M7"/>
    <mergeCell ref="N7:P7"/>
    <mergeCell ref="Q7:S7"/>
  </mergeCells>
  <pageMargins left="0.7" right="0.7" top="0.75" bottom="0.75" header="0.3" footer="0.3"/>
  <pageSetup paperSize="9" scale="58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Омсукчан амбулатория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2017-05-11T06:05:04Z</dcterms:modified>
</cp:coreProperties>
</file>